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13.xml" ContentType="application/vnd.openxmlformats-officedocument.spreadsheetml.worksheet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17.xml" ContentType="application/vnd.openxmlformats-officedocument.drawing+xml"/>
  <Override PartName="/xl/drawings/drawing28.xml" ContentType="application/vnd.openxmlformats-officedocument.drawing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charts/chart29.xml" ContentType="application/vnd.openxmlformats-officedocument.drawingml.chart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charts/chart18.xml" ContentType="application/vnd.openxmlformats-officedocument.drawingml.chart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charts/chart27.xml" ContentType="application/vnd.openxmlformats-officedocument.drawingml.chart+xml"/>
  <Override PartName="/xl/drawings/drawing33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charts/chart16.xml" ContentType="application/vnd.openxmlformats-officedocument.drawingml.chart+xml"/>
  <Override PartName="/xl/drawings/drawing20.xml" ContentType="application/vnd.openxmlformats-officedocument.drawing+xml"/>
  <Override PartName="/xl/charts/chart25.xml" ContentType="application/vnd.openxmlformats-officedocument.drawingml.chart+xml"/>
  <Override PartName="/xl/drawings/drawing31.xml" ContentType="application/vnd.openxmlformats-officedocument.drawing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charts/chart14.xml" ContentType="application/vnd.openxmlformats-officedocument.drawingml.chart+xml"/>
  <Override PartName="/xl/charts/chart23.xml" ContentType="application/vnd.openxmlformats-officedocument.drawingml.chart+xml"/>
  <Override PartName="/xl/charts/chart32.xml" ContentType="application/vnd.openxmlformats-officedocument.drawingml.chart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charts/chart9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30.xml" ContentType="application/vnd.openxmlformats-officedocument.drawingml.char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jpeg" ContentType="image/jpeg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charts/chart19.xml" ContentType="application/vnd.openxmlformats-officedocument.drawingml.chart+xml"/>
  <Override PartName="/xl/drawings/drawing23.xml" ContentType="application/vnd.openxmlformats-officedocument.drawing+xml"/>
  <Override PartName="/xl/charts/chart28.xml" ContentType="application/vnd.openxmlformats-officedocument.drawingml.chart+xml"/>
  <Override PartName="/xl/drawings/drawing32.xml" ContentType="application/vnd.openxmlformats-officedocument.drawing+xml"/>
  <Default Extension="vml" ContentType="application/vnd.openxmlformats-officedocument.vmlDrawing"/>
  <Override PartName="/xl/drawings/drawing12.xml" ContentType="application/vnd.openxmlformats-officedocument.drawing+xml"/>
  <Override PartName="/xl/charts/chart17.xml" ContentType="application/vnd.openxmlformats-officedocument.drawingml.chart+xml"/>
  <Override PartName="/xl/drawings/drawing21.xml" ContentType="application/vnd.openxmlformats-officedocument.drawing+xml"/>
  <Override PartName="/xl/charts/chart26.xml" ContentType="application/vnd.openxmlformats-officedocument.drawingml.chart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15.xml" ContentType="application/vnd.openxmlformats-officedocument.drawingml.chart+xml"/>
  <Override PartName="/xl/charts/chart24.xml" ContentType="application/vnd.openxmlformats-officedocument.drawingml.chart+xml"/>
  <Override PartName="/xl/charts/chart33.xml" ContentType="application/vnd.openxmlformats-officedocument.drawingml.char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charts/chart8.xml" ContentType="application/vnd.openxmlformats-officedocument.drawingml.chart+xml"/>
  <Override PartName="/xl/charts/chart11.xml" ContentType="application/vnd.openxmlformats-officedocument.drawingml.chart+xml"/>
  <Override PartName="/xl/charts/chart22.xml" ContentType="application/vnd.openxmlformats-officedocument.drawingml.chart+xml"/>
  <Override PartName="/xl/charts/chart31.xml" ContentType="application/vnd.openxmlformats-officedocument.drawingml.char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975" yWindow="255" windowWidth="12525" windowHeight="11760" tabRatio="784"/>
  </bookViews>
  <sheets>
    <sheet name="Coversheet_ideal" sheetId="64" r:id="rId1"/>
    <sheet name="Coversheet_impairment" sheetId="161" r:id="rId2"/>
    <sheet name="NPRACH AWGN Case1.1 Rep8 2.5us" sheetId="133" r:id="rId3"/>
    <sheet name="NPRACH AWGN Case1.2 Rep8 5us" sheetId="134" r:id="rId4"/>
    <sheet name="NPRACH AWGN Case1.3 Rep8 3.125" sheetId="154" r:id="rId5"/>
    <sheet name="NPRACH AWGN Case2.1 Rep32 2.5us" sheetId="137" r:id="rId6"/>
    <sheet name="NPRACH AWGN Case2.2 Rep32 5us" sheetId="138" r:id="rId7"/>
    <sheet name="NPRACH AWGN Case2.3 Rep32 3.125" sheetId="155" r:id="rId8"/>
    <sheet name="NPRACH EPA1 Case1.1 Rep8 2.5us" sheetId="145" r:id="rId9"/>
    <sheet name="NPRACH EPA1 Case1.2 Rep8 5us" sheetId="146" r:id="rId10"/>
    <sheet name="NPRACH EPA1 Case1.3 Rep8 3.125" sheetId="156" r:id="rId11"/>
    <sheet name="NPRACH EPA1 Case2.1 Rep32 2.5us" sheetId="149" r:id="rId12"/>
    <sheet name="NPRACH EPA1 Case2.2 Rep32 5us" sheetId="150" r:id="rId13"/>
    <sheet name="NPRACH EPA1 Case2.3 Rep32 3.125" sheetId="157" r:id="rId14"/>
    <sheet name="NPUSCH format1 Case1.1 Rep 1" sheetId="31" r:id="rId15"/>
    <sheet name="NPUSCH format1 Case1.2 Rep 16" sheetId="126" r:id="rId16"/>
    <sheet name="NPUSCH format1 Case1.3 Rep 64" sheetId="127" r:id="rId17"/>
    <sheet name="NPUSCH format1 Case2.1 Rep 1" sheetId="75" r:id="rId18"/>
    <sheet name="NPUSCH format1 Case2.2 Rep 16" sheetId="76" r:id="rId19"/>
    <sheet name="NPUSCH format1 Case2.3 Rep 64" sheetId="77" r:id="rId20"/>
    <sheet name="NPUSCH format1 Case3.1 Rep 2" sheetId="78" r:id="rId21"/>
    <sheet name="NPUSCH format1 Case3.2 Rep 16" sheetId="79" r:id="rId22"/>
    <sheet name="NPUSCH format1 Case3.3 Rep 64" sheetId="80" r:id="rId23"/>
    <sheet name="NPUSCH format1 Case4.1 Rep 2" sheetId="81" r:id="rId24"/>
    <sheet name="NPUSCH format1 Case4.2 Rep 16" sheetId="82" r:id="rId25"/>
    <sheet name="NPUSCH format1 Case4.3 Rep 64" sheetId="83" r:id="rId26"/>
    <sheet name="NPUSCH format1 Case5.1 Rep 2" sheetId="84" r:id="rId27"/>
    <sheet name="NPUSCH format1 Case5.2 Rep 16" sheetId="85" r:id="rId28"/>
    <sheet name="NPUSCH format1 Case5.3 Rep 64" sheetId="86" r:id="rId29"/>
    <sheet name="NPUSCH format2 Case1.1 Rep 1" sheetId="65" r:id="rId30"/>
    <sheet name="NPUSCH format2 Case1.2 Rep 16" sheetId="45" r:id="rId31"/>
    <sheet name="NPUSCH format2 Case1.3 Rep 64" sheetId="153" r:id="rId32"/>
    <sheet name="NPUSCH format2 Case2.1 Rep 1" sheetId="122" r:id="rId33"/>
    <sheet name="NPUSCH format2 Case2.2 Rep 16" sheetId="24" r:id="rId34"/>
    <sheet name="NPUSCH format2 Case2.3 Rep 64" sheetId="55" r:id="rId35"/>
  </sheets>
  <calcPr calcId="125725"/>
</workbook>
</file>

<file path=xl/calcChain.xml><?xml version="1.0" encoding="utf-8"?>
<calcChain xmlns="http://schemas.openxmlformats.org/spreadsheetml/2006/main">
  <c r="G25" i="64"/>
  <c r="G26"/>
  <c r="G27"/>
  <c r="G28"/>
  <c r="G29"/>
  <c r="G30"/>
  <c r="G31"/>
  <c r="G32"/>
  <c r="G33"/>
  <c r="G34"/>
  <c r="G35"/>
  <c r="G36"/>
  <c r="G37"/>
  <c r="G38"/>
  <c r="G39"/>
  <c r="X45" i="161" l="1"/>
  <c r="W45"/>
  <c r="Y45"/>
  <c r="W44"/>
  <c r="X43"/>
  <c r="W42"/>
  <c r="Y42"/>
  <c r="X41"/>
  <c r="W41"/>
  <c r="Y41"/>
  <c r="W40"/>
  <c r="X39"/>
  <c r="Y38"/>
  <c r="W37"/>
  <c r="X37"/>
  <c r="W36"/>
  <c r="X35"/>
  <c r="Y34"/>
  <c r="X33"/>
  <c r="W32"/>
  <c r="X31"/>
  <c r="W30"/>
  <c r="Y30"/>
  <c r="W29"/>
  <c r="Y29"/>
  <c r="W28"/>
  <c r="X27"/>
  <c r="W26"/>
  <c r="W25"/>
  <c r="Y24"/>
  <c r="X24"/>
  <c r="W24"/>
  <c r="Y23"/>
  <c r="X23"/>
  <c r="W23"/>
  <c r="Y22"/>
  <c r="X22"/>
  <c r="W22"/>
  <c r="Y21"/>
  <c r="X21"/>
  <c r="W21"/>
  <c r="Y20"/>
  <c r="X20"/>
  <c r="W20"/>
  <c r="Y19"/>
  <c r="X19"/>
  <c r="W19"/>
  <c r="Y18"/>
  <c r="X18"/>
  <c r="W18"/>
  <c r="Y17"/>
  <c r="X17"/>
  <c r="W17"/>
  <c r="Y16"/>
  <c r="X16"/>
  <c r="W16"/>
  <c r="Y15"/>
  <c r="X15"/>
  <c r="W15"/>
  <c r="Y14"/>
  <c r="X14"/>
  <c r="W14"/>
  <c r="Y13"/>
  <c r="X13"/>
  <c r="W13"/>
  <c r="W38" l="1"/>
  <c r="Y26"/>
  <c r="Y37"/>
  <c r="Y25"/>
  <c r="X25"/>
  <c r="W33"/>
  <c r="W34"/>
  <c r="X29"/>
  <c r="Y33"/>
  <c r="Y32"/>
  <c r="Y36"/>
  <c r="X28"/>
  <c r="Y31"/>
  <c r="Y35"/>
  <c r="Y43"/>
  <c r="X44"/>
  <c r="X26"/>
  <c r="W27"/>
  <c r="X30"/>
  <c r="W31"/>
  <c r="X34"/>
  <c r="W35"/>
  <c r="X38"/>
  <c r="W39"/>
  <c r="X42"/>
  <c r="W43"/>
  <c r="Y28"/>
  <c r="Y40"/>
  <c r="Y44"/>
  <c r="Y27"/>
  <c r="X32"/>
  <c r="X36"/>
  <c r="Y39"/>
  <c r="X40"/>
  <c r="F24" i="64" l="1"/>
  <c r="F23"/>
  <c r="F22"/>
  <c r="F21"/>
  <c r="F20"/>
  <c r="F19"/>
  <c r="F18"/>
  <c r="F17"/>
  <c r="F16"/>
  <c r="Y20" l="1"/>
  <c r="X20"/>
  <c r="W20"/>
  <c r="Y19"/>
  <c r="X19"/>
  <c r="W19"/>
  <c r="Y23"/>
  <c r="X23"/>
  <c r="W23"/>
  <c r="Y18"/>
  <c r="X18"/>
  <c r="W18"/>
  <c r="Y22"/>
  <c r="W22"/>
  <c r="X22"/>
  <c r="Y16"/>
  <c r="X16"/>
  <c r="W16"/>
  <c r="Y24"/>
  <c r="X24"/>
  <c r="W24"/>
  <c r="Y17"/>
  <c r="X17"/>
  <c r="W17"/>
  <c r="Y21"/>
  <c r="X21"/>
  <c r="W21"/>
  <c r="F14"/>
  <c r="F13"/>
  <c r="F25"/>
  <c r="G42"/>
  <c r="F42"/>
  <c r="G43"/>
  <c r="G41"/>
  <c r="F43"/>
  <c r="F41"/>
  <c r="G45"/>
  <c r="F45"/>
  <c r="G44"/>
  <c r="F44"/>
  <c r="G40"/>
  <c r="F40"/>
  <c r="F39"/>
  <c r="F38"/>
  <c r="F37"/>
  <c r="F36"/>
  <c r="F35"/>
  <c r="F34"/>
  <c r="F33"/>
  <c r="F32"/>
  <c r="F31"/>
  <c r="F30"/>
  <c r="F29"/>
  <c r="F28"/>
  <c r="F27"/>
  <c r="F26"/>
  <c r="A1" i="157"/>
  <c r="N57"/>
  <c r="M57"/>
  <c r="L57"/>
  <c r="K57"/>
  <c r="J57"/>
  <c r="I57"/>
  <c r="H57"/>
  <c r="G57"/>
  <c r="F57"/>
  <c r="E57"/>
  <c r="D57"/>
  <c r="B57"/>
  <c r="B4" s="1"/>
  <c r="A1" i="156"/>
  <c r="N57"/>
  <c r="M57"/>
  <c r="L57"/>
  <c r="K57"/>
  <c r="J57"/>
  <c r="I57"/>
  <c r="H57"/>
  <c r="G57"/>
  <c r="F57"/>
  <c r="E57"/>
  <c r="D57"/>
  <c r="B57"/>
  <c r="D4" s="1"/>
  <c r="A1" i="155"/>
  <c r="N57"/>
  <c r="M57"/>
  <c r="L57"/>
  <c r="K57"/>
  <c r="J57"/>
  <c r="I57"/>
  <c r="H57"/>
  <c r="G57"/>
  <c r="F57"/>
  <c r="E57"/>
  <c r="D57"/>
  <c r="B57"/>
  <c r="B4" s="1"/>
  <c r="A1" i="154"/>
  <c r="N57"/>
  <c r="M57"/>
  <c r="L57"/>
  <c r="K57"/>
  <c r="J57"/>
  <c r="I57"/>
  <c r="H57"/>
  <c r="G57"/>
  <c r="F57"/>
  <c r="E57"/>
  <c r="D57"/>
  <c r="B57"/>
  <c r="B4" s="1"/>
  <c r="A1" i="153"/>
  <c r="Y13" i="64" l="1"/>
  <c r="X13"/>
  <c r="W13"/>
  <c r="X14"/>
  <c r="W14"/>
  <c r="Y14"/>
  <c r="C4" i="157"/>
  <c r="D4"/>
  <c r="F15" i="64"/>
  <c r="C4" i="156"/>
  <c r="B4"/>
  <c r="D4" i="155"/>
  <c r="C4"/>
  <c r="D4" i="154"/>
  <c r="C4"/>
  <c r="Y15" i="64" l="1"/>
  <c r="X15"/>
  <c r="W15"/>
  <c r="N77" i="153"/>
  <c r="M77"/>
  <c r="L77"/>
  <c r="K77"/>
  <c r="J77"/>
  <c r="I77"/>
  <c r="H77"/>
  <c r="G77"/>
  <c r="F77"/>
  <c r="E77"/>
  <c r="D77"/>
  <c r="C77"/>
  <c r="B77"/>
  <c r="D4"/>
  <c r="C4"/>
  <c r="B4"/>
  <c r="C77" i="55" l="1"/>
  <c r="C77" i="24"/>
  <c r="C77" i="122"/>
  <c r="C77" i="45"/>
  <c r="C77" i="65"/>
  <c r="A1" i="127" l="1"/>
  <c r="A1" i="126"/>
  <c r="A1" i="150"/>
  <c r="A1" i="149"/>
  <c r="A1" i="146"/>
  <c r="A1" i="145"/>
  <c r="A1" i="138"/>
  <c r="A1" i="137"/>
  <c r="A1" i="134"/>
  <c r="A1" i="133"/>
  <c r="N57" i="150"/>
  <c r="M57"/>
  <c r="L57"/>
  <c r="K57"/>
  <c r="J57"/>
  <c r="I57"/>
  <c r="H57"/>
  <c r="G57"/>
  <c r="F57"/>
  <c r="E57"/>
  <c r="D57"/>
  <c r="B57"/>
  <c r="N57" i="149"/>
  <c r="M57"/>
  <c r="L57"/>
  <c r="K57"/>
  <c r="J57"/>
  <c r="I57"/>
  <c r="H57"/>
  <c r="G57"/>
  <c r="F57"/>
  <c r="E57"/>
  <c r="D57"/>
  <c r="B57"/>
  <c r="N57" i="146"/>
  <c r="M57"/>
  <c r="L57"/>
  <c r="K57"/>
  <c r="J57"/>
  <c r="I57"/>
  <c r="H57"/>
  <c r="G57"/>
  <c r="F57"/>
  <c r="E57"/>
  <c r="D57"/>
  <c r="B57"/>
  <c r="N57" i="145"/>
  <c r="M57"/>
  <c r="L57"/>
  <c r="K57"/>
  <c r="J57"/>
  <c r="I57"/>
  <c r="H57"/>
  <c r="G57"/>
  <c r="F57"/>
  <c r="E57"/>
  <c r="D57"/>
  <c r="B57"/>
  <c r="N57" i="138"/>
  <c r="M57"/>
  <c r="L57"/>
  <c r="K57"/>
  <c r="J57"/>
  <c r="I57"/>
  <c r="H57"/>
  <c r="G57"/>
  <c r="F57"/>
  <c r="E57"/>
  <c r="D57"/>
  <c r="B57"/>
  <c r="N57" i="137"/>
  <c r="M57"/>
  <c r="L57"/>
  <c r="K57"/>
  <c r="J57"/>
  <c r="I57"/>
  <c r="H57"/>
  <c r="G57"/>
  <c r="F57"/>
  <c r="E57"/>
  <c r="D57"/>
  <c r="B57"/>
  <c r="N57" i="134"/>
  <c r="M57"/>
  <c r="L57"/>
  <c r="K57"/>
  <c r="J57"/>
  <c r="I57"/>
  <c r="H57"/>
  <c r="G57"/>
  <c r="F57"/>
  <c r="E57"/>
  <c r="D57"/>
  <c r="B57"/>
  <c r="N57" i="133"/>
  <c r="M57"/>
  <c r="L57"/>
  <c r="K57"/>
  <c r="J57"/>
  <c r="I57"/>
  <c r="H57"/>
  <c r="G57"/>
  <c r="F57"/>
  <c r="E57"/>
  <c r="D57"/>
  <c r="B57"/>
  <c r="B77" i="75"/>
  <c r="P77" i="127"/>
  <c r="O77"/>
  <c r="N77"/>
  <c r="M77"/>
  <c r="L77"/>
  <c r="K77"/>
  <c r="J77"/>
  <c r="I77"/>
  <c r="H77"/>
  <c r="G77"/>
  <c r="F77"/>
  <c r="E77"/>
  <c r="D77"/>
  <c r="C77"/>
  <c r="B77"/>
  <c r="N2"/>
  <c r="C77" i="76"/>
  <c r="D77"/>
  <c r="E77"/>
  <c r="F77"/>
  <c r="G77"/>
  <c r="H77"/>
  <c r="I77"/>
  <c r="J77"/>
  <c r="K77"/>
  <c r="L77"/>
  <c r="M77"/>
  <c r="N77"/>
  <c r="O77"/>
  <c r="P77"/>
  <c r="P77" i="126"/>
  <c r="O77"/>
  <c r="N77"/>
  <c r="M77"/>
  <c r="L77"/>
  <c r="K77"/>
  <c r="J77"/>
  <c r="I77"/>
  <c r="H77"/>
  <c r="G77"/>
  <c r="F77"/>
  <c r="E77"/>
  <c r="D77"/>
  <c r="C77"/>
  <c r="B77"/>
  <c r="N2"/>
  <c r="D4" i="127" l="1"/>
  <c r="D4" i="149"/>
  <c r="D4" i="133"/>
  <c r="D4" i="150"/>
  <c r="C4"/>
  <c r="D4" i="145"/>
  <c r="D4" i="138"/>
  <c r="C4" i="137"/>
  <c r="C4" i="133"/>
  <c r="B4"/>
  <c r="B4" i="134"/>
  <c r="C4" i="138"/>
  <c r="B4" i="149"/>
  <c r="C4" i="134"/>
  <c r="B4" i="145"/>
  <c r="C4"/>
  <c r="B4" i="146"/>
  <c r="B4" i="150"/>
  <c r="B4" i="127"/>
  <c r="B4" i="137"/>
  <c r="B4" i="138"/>
  <c r="C4" i="146"/>
  <c r="C4" i="149"/>
  <c r="D4" i="146"/>
  <c r="D4" i="137"/>
  <c r="D4" i="134"/>
  <c r="C4" i="127"/>
  <c r="B4" i="126"/>
  <c r="D4"/>
  <c r="C4"/>
  <c r="A1" i="55" l="1"/>
  <c r="A1" i="24"/>
  <c r="A1" i="122"/>
  <c r="A1" i="45"/>
  <c r="A1" i="65"/>
  <c r="A1" i="86"/>
  <c r="A1" i="85"/>
  <c r="A1" i="84"/>
  <c r="A1" i="83"/>
  <c r="A1" i="82"/>
  <c r="A1" i="81"/>
  <c r="A1" i="80"/>
  <c r="A1" i="79"/>
  <c r="A1" i="78"/>
  <c r="A1" i="77"/>
  <c r="A1" i="76"/>
  <c r="A1" i="75"/>
  <c r="A1" i="31"/>
  <c r="D77" i="83"/>
  <c r="B77"/>
  <c r="W32" i="64" l="1"/>
  <c r="W35"/>
  <c r="W34"/>
  <c r="W33"/>
  <c r="W31"/>
  <c r="W30"/>
  <c r="W29"/>
  <c r="W28"/>
  <c r="W39"/>
  <c r="W38"/>
  <c r="W37"/>
  <c r="W27"/>
  <c r="W45"/>
  <c r="Y37"/>
  <c r="X37"/>
  <c r="X39"/>
  <c r="W44"/>
  <c r="W26"/>
  <c r="X40"/>
  <c r="W43"/>
  <c r="W41"/>
  <c r="W40"/>
  <c r="Y44"/>
  <c r="X45"/>
  <c r="Y42"/>
  <c r="X44"/>
  <c r="Y43"/>
  <c r="Y36"/>
  <c r="Y41"/>
  <c r="X42"/>
  <c r="X43"/>
  <c r="Y38"/>
  <c r="Y40"/>
  <c r="X41"/>
  <c r="W42"/>
  <c r="Y45"/>
  <c r="X38"/>
  <c r="Y39"/>
  <c r="Y26"/>
  <c r="Y27"/>
  <c r="Y28"/>
  <c r="Y29"/>
  <c r="Y30"/>
  <c r="Y31"/>
  <c r="Y32"/>
  <c r="Y33"/>
  <c r="Y34"/>
  <c r="Y35"/>
  <c r="X36"/>
  <c r="X26"/>
  <c r="X27"/>
  <c r="X28"/>
  <c r="X29"/>
  <c r="X30"/>
  <c r="X31"/>
  <c r="X32"/>
  <c r="X33"/>
  <c r="X34"/>
  <c r="X35"/>
  <c r="W36"/>
  <c r="N77" i="122"/>
  <c r="M77"/>
  <c r="L77"/>
  <c r="K77"/>
  <c r="J77"/>
  <c r="I77"/>
  <c r="H77"/>
  <c r="G77"/>
  <c r="F77"/>
  <c r="E77"/>
  <c r="D77"/>
  <c r="B77"/>
  <c r="D4" l="1"/>
  <c r="B4"/>
  <c r="C4"/>
  <c r="P77" i="86"/>
  <c r="O77"/>
  <c r="N77"/>
  <c r="M77"/>
  <c r="L77"/>
  <c r="K77"/>
  <c r="J77"/>
  <c r="I77"/>
  <c r="H77"/>
  <c r="G77"/>
  <c r="F77"/>
  <c r="E77"/>
  <c r="D77"/>
  <c r="C77"/>
  <c r="B77"/>
  <c r="N2"/>
  <c r="P77" i="85"/>
  <c r="O77"/>
  <c r="N77"/>
  <c r="M77"/>
  <c r="L77"/>
  <c r="K77"/>
  <c r="J77"/>
  <c r="I77"/>
  <c r="H77"/>
  <c r="G77"/>
  <c r="F77"/>
  <c r="E77"/>
  <c r="D77"/>
  <c r="C77"/>
  <c r="B77"/>
  <c r="N2"/>
  <c r="P77" i="84"/>
  <c r="O77"/>
  <c r="N77"/>
  <c r="M77"/>
  <c r="L77"/>
  <c r="K77"/>
  <c r="J77"/>
  <c r="I77"/>
  <c r="H77"/>
  <c r="G77"/>
  <c r="F77"/>
  <c r="E77"/>
  <c r="D77"/>
  <c r="C77"/>
  <c r="B77"/>
  <c r="N2"/>
  <c r="P77" i="83"/>
  <c r="O77"/>
  <c r="N77"/>
  <c r="M77"/>
  <c r="L77"/>
  <c r="K77"/>
  <c r="J77"/>
  <c r="I77"/>
  <c r="H77"/>
  <c r="G77"/>
  <c r="F77"/>
  <c r="E77"/>
  <c r="C77"/>
  <c r="N2"/>
  <c r="P77" i="82"/>
  <c r="O77"/>
  <c r="N77"/>
  <c r="M77"/>
  <c r="L77"/>
  <c r="K77"/>
  <c r="J77"/>
  <c r="I77"/>
  <c r="H77"/>
  <c r="G77"/>
  <c r="F77"/>
  <c r="E77"/>
  <c r="D77"/>
  <c r="C77"/>
  <c r="B77"/>
  <c r="N2"/>
  <c r="P77" i="81"/>
  <c r="O77"/>
  <c r="N77"/>
  <c r="M77"/>
  <c r="L77"/>
  <c r="K77"/>
  <c r="J77"/>
  <c r="I77"/>
  <c r="H77"/>
  <c r="G77"/>
  <c r="F77"/>
  <c r="E77"/>
  <c r="D77"/>
  <c r="C77"/>
  <c r="B77"/>
  <c r="N2"/>
  <c r="P77" i="80"/>
  <c r="O77"/>
  <c r="N77"/>
  <c r="M77"/>
  <c r="L77"/>
  <c r="K77"/>
  <c r="J77"/>
  <c r="I77"/>
  <c r="H77"/>
  <c r="G77"/>
  <c r="F77"/>
  <c r="E77"/>
  <c r="D77"/>
  <c r="C77"/>
  <c r="B77"/>
  <c r="N2"/>
  <c r="P77" i="79"/>
  <c r="O77"/>
  <c r="N77"/>
  <c r="M77"/>
  <c r="L77"/>
  <c r="K77"/>
  <c r="J77"/>
  <c r="I77"/>
  <c r="H77"/>
  <c r="G77"/>
  <c r="F77"/>
  <c r="E77"/>
  <c r="D77"/>
  <c r="C77"/>
  <c r="B77"/>
  <c r="N2"/>
  <c r="P77" i="78"/>
  <c r="O77"/>
  <c r="N77"/>
  <c r="M77"/>
  <c r="L77"/>
  <c r="K77"/>
  <c r="J77"/>
  <c r="I77"/>
  <c r="H77"/>
  <c r="G77"/>
  <c r="F77"/>
  <c r="E77"/>
  <c r="D77"/>
  <c r="C77"/>
  <c r="B77"/>
  <c r="N2"/>
  <c r="P77" i="77"/>
  <c r="O77"/>
  <c r="N77"/>
  <c r="M77"/>
  <c r="L77"/>
  <c r="K77"/>
  <c r="J77"/>
  <c r="I77"/>
  <c r="H77"/>
  <c r="G77"/>
  <c r="F77"/>
  <c r="E77"/>
  <c r="D77"/>
  <c r="C77"/>
  <c r="B77"/>
  <c r="N2"/>
  <c r="B77" i="76"/>
  <c r="N2"/>
  <c r="P77" i="75"/>
  <c r="O77"/>
  <c r="N77"/>
  <c r="M77"/>
  <c r="L77"/>
  <c r="K77"/>
  <c r="J77"/>
  <c r="I77"/>
  <c r="H77"/>
  <c r="G77"/>
  <c r="F77"/>
  <c r="E77"/>
  <c r="D77"/>
  <c r="C77"/>
  <c r="N2"/>
  <c r="B77" i="31"/>
  <c r="C77"/>
  <c r="D77"/>
  <c r="E77"/>
  <c r="F77"/>
  <c r="G77"/>
  <c r="H77"/>
  <c r="I77"/>
  <c r="J77"/>
  <c r="K77"/>
  <c r="L77"/>
  <c r="M77"/>
  <c r="N77"/>
  <c r="O77"/>
  <c r="P77"/>
  <c r="B77" i="45"/>
  <c r="N77"/>
  <c r="M77"/>
  <c r="L77"/>
  <c r="K77"/>
  <c r="J77"/>
  <c r="I77"/>
  <c r="H77"/>
  <c r="G77"/>
  <c r="F77"/>
  <c r="E77"/>
  <c r="D77"/>
  <c r="B77" i="65"/>
  <c r="Y25" i="64" l="1"/>
  <c r="X25"/>
  <c r="W25"/>
  <c r="D4" i="75"/>
  <c r="D4" i="77"/>
  <c r="D4" i="79"/>
  <c r="D4" i="82"/>
  <c r="D4" i="83"/>
  <c r="B4"/>
  <c r="B4" i="84"/>
  <c r="B4" i="85"/>
  <c r="B4" i="86"/>
  <c r="D4"/>
  <c r="D4" i="85"/>
  <c r="D4" i="84"/>
  <c r="C4" i="83"/>
  <c r="C4" i="84"/>
  <c r="C4" i="85"/>
  <c r="C4" i="86"/>
  <c r="D4" i="81"/>
  <c r="D4" i="80"/>
  <c r="D4" i="78"/>
  <c r="D4" i="76"/>
  <c r="C4" i="79"/>
  <c r="C4" i="80"/>
  <c r="C4" i="81"/>
  <c r="C4" i="82"/>
  <c r="B4" i="79"/>
  <c r="B4" i="80"/>
  <c r="B4" i="81"/>
  <c r="B4" i="82"/>
  <c r="C4" i="75"/>
  <c r="C4" i="76"/>
  <c r="C4" i="77"/>
  <c r="C4" i="78"/>
  <c r="B4" i="75"/>
  <c r="B4" i="76"/>
  <c r="B4" i="77"/>
  <c r="B4" i="78"/>
  <c r="N77" i="65" l="1"/>
  <c r="M77"/>
  <c r="L77"/>
  <c r="K77"/>
  <c r="J77"/>
  <c r="I77"/>
  <c r="H77"/>
  <c r="G77"/>
  <c r="F77"/>
  <c r="E77"/>
  <c r="D77"/>
  <c r="D4" l="1"/>
  <c r="B4"/>
  <c r="C4"/>
  <c r="N77" i="55" l="1"/>
  <c r="M77"/>
  <c r="L77"/>
  <c r="K77"/>
  <c r="J77"/>
  <c r="I77"/>
  <c r="H77"/>
  <c r="G77"/>
  <c r="F77"/>
  <c r="E77"/>
  <c r="D77"/>
  <c r="B77"/>
  <c r="D4" i="45"/>
  <c r="B4"/>
  <c r="B4" i="55" l="1"/>
  <c r="D4"/>
  <c r="C4"/>
  <c r="C4" i="45"/>
  <c r="N77" i="24"/>
  <c r="M77"/>
  <c r="L77"/>
  <c r="K77"/>
  <c r="J77"/>
  <c r="I77"/>
  <c r="H77"/>
  <c r="G77"/>
  <c r="F77"/>
  <c r="E77"/>
  <c r="D77"/>
  <c r="B77"/>
  <c r="B4" l="1"/>
  <c r="D4"/>
  <c r="C4"/>
  <c r="D4" i="31" l="1"/>
  <c r="B4"/>
  <c r="C4"/>
  <c r="N2"/>
</calcChain>
</file>

<file path=xl/sharedStrings.xml><?xml version="1.0" encoding="utf-8"?>
<sst xmlns="http://schemas.openxmlformats.org/spreadsheetml/2006/main" count="840" uniqueCount="93">
  <si>
    <t>Ericsson</t>
  </si>
  <si>
    <t>SNR [dB]</t>
  </si>
  <si>
    <t>Tdoc number:</t>
  </si>
  <si>
    <t>Agenda item:</t>
  </si>
  <si>
    <t>Source:</t>
  </si>
  <si>
    <t>Title:</t>
  </si>
  <si>
    <t>Abstract:</t>
  </si>
  <si>
    <t>AVE</t>
  </si>
  <si>
    <t>STD</t>
  </si>
  <si>
    <t>SPAN</t>
  </si>
  <si>
    <t>SNR (dB)</t>
  </si>
  <si>
    <t>ZTE</t>
  </si>
  <si>
    <t>Huawei</t>
  </si>
  <si>
    <t>Huawei</t>
    <phoneticPr fontId="1" type="noConversion"/>
  </si>
  <si>
    <t>Company2</t>
  </si>
  <si>
    <t>Company2</t>
    <phoneticPr fontId="1" type="noConversion"/>
  </si>
  <si>
    <t>Company3</t>
  </si>
  <si>
    <t>Company4</t>
  </si>
  <si>
    <t>Company5</t>
  </si>
  <si>
    <t>Company6</t>
  </si>
  <si>
    <t>Company7</t>
  </si>
  <si>
    <t>Company8</t>
  </si>
  <si>
    <t>Company9</t>
  </si>
  <si>
    <t>Company10</t>
  </si>
  <si>
    <t>Company11</t>
  </si>
  <si>
    <t>Company12</t>
  </si>
  <si>
    <t>ZTE?</t>
  </si>
  <si>
    <t>TP</t>
  </si>
  <si>
    <t>Scenario</t>
  </si>
  <si>
    <t>Description</t>
  </si>
  <si>
    <t>Test
point</t>
  </si>
  <si>
    <t>Margin</t>
  </si>
  <si>
    <t>Ref. SNR</t>
  </si>
  <si>
    <t>Metric</t>
  </si>
  <si>
    <t>Huawei</t>
    <phoneticPr fontId="0" type="noConversion"/>
  </si>
  <si>
    <t>ZTE</t>
    <phoneticPr fontId="0" type="noConversion"/>
  </si>
  <si>
    <t>Nokia</t>
    <phoneticPr fontId="0" type="noConversion"/>
  </si>
  <si>
    <t>Intel</t>
    <phoneticPr fontId="0" type="noConversion"/>
  </si>
  <si>
    <t>CMCC</t>
    <phoneticPr fontId="0" type="noConversion"/>
  </si>
  <si>
    <t>Company1</t>
    <phoneticPr fontId="0" type="noConversion"/>
  </si>
  <si>
    <t>Max TP</t>
    <phoneticPr fontId="1" type="noConversion"/>
  </si>
  <si>
    <t>70% TP</t>
    <phoneticPr fontId="43" type="noConversion"/>
  </si>
  <si>
    <t>NPUSCH format 2</t>
    <phoneticPr fontId="1" type="noConversion"/>
  </si>
  <si>
    <t>NPUSCH format 1</t>
    <phoneticPr fontId="1" type="noConversion"/>
  </si>
  <si>
    <t>Fraction of NPUSCH format 1 maximum throughput</t>
    <phoneticPr fontId="1" type="noConversion"/>
  </si>
  <si>
    <t>Huawei</t>
    <phoneticPr fontId="1" type="noConversion"/>
  </si>
  <si>
    <t>Summary of simulation results for NB-IoT BS demodulation requirement</t>
    <phoneticPr fontId="1" type="noConversion"/>
  </si>
  <si>
    <t>Summary of the NB-IoT BS simulation results</t>
    <phoneticPr fontId="1" type="noConversion"/>
  </si>
  <si>
    <t xml:space="preserve">This sheet summarizes the NB-IoT BS demodulation simulation results in static channel condition in order to align the companies receiver performance.  </t>
    <phoneticPr fontId="1" type="noConversion"/>
  </si>
  <si>
    <t>NPUSCH format 2 Case2.1 ACK missed detection probability 180KHz Single-tone 15KHz Repetition=1 EPA5 1x2</t>
    <phoneticPr fontId="1" type="noConversion"/>
  </si>
  <si>
    <t xml:space="preserve"> ACK missed detection probability</t>
    <phoneticPr fontId="1" type="noConversion"/>
  </si>
  <si>
    <t>ACK missed detection probability</t>
    <phoneticPr fontId="1" type="noConversion"/>
  </si>
  <si>
    <t xml:space="preserve">Missed detection rate with false alarm rate (0.1%) within 2.5us
</t>
    <phoneticPr fontId="1" type="noConversion"/>
  </si>
  <si>
    <t xml:space="preserve">Missed detection rate with false alarm rate (0.1%) within 5us
</t>
    <phoneticPr fontId="1" type="noConversion"/>
  </si>
  <si>
    <t xml:space="preserve">NPUSCH format 1 Case 1.1 3.75KHz Single BPSK (0,1) TBS=32bits repetition =1 ETU1 1x2 </t>
    <phoneticPr fontId="1" type="noConversion"/>
  </si>
  <si>
    <t xml:space="preserve">NPUSCH format 1 Case 1.2 3.75KHz Single BPSK (0,1) TBS=32bits repetition =16 ETU1 1x2 </t>
    <phoneticPr fontId="1" type="noConversion"/>
  </si>
  <si>
    <t xml:space="preserve">NPUSCH format 1 Case 1.3 3.75KHz Single BPSK (0,1) TBS=32bits repetition =64 ETU1 1x2 </t>
    <phoneticPr fontId="1" type="noConversion"/>
  </si>
  <si>
    <t xml:space="preserve">NPUSCH format 1 Case 2.1 15KHz Single BPSK (0,1) TBS=32bits repetition =1 ETU1 1x2 </t>
    <phoneticPr fontId="1" type="noConversion"/>
  </si>
  <si>
    <t xml:space="preserve">NPUSCH format 1 Case 2.2 15KHz Single BPSK (0,1) TBS=32bits repetition =16 ETU1 1x2 </t>
    <phoneticPr fontId="1" type="noConversion"/>
  </si>
  <si>
    <t xml:space="preserve">NPUSCH format 1 Case 2.3 15KHz Single BPSK (0,1) TBS=32bits repetition =64 ETU1 1x2 </t>
    <phoneticPr fontId="1" type="noConversion"/>
  </si>
  <si>
    <t xml:space="preserve">NPUSCH format 1 Case 3.1 Multi-tone(12) QPSK (9,0) TBS=136bits repetition =2 ETU1 1x2 </t>
    <phoneticPr fontId="1" type="noConversion"/>
  </si>
  <si>
    <t xml:space="preserve">NPUSCH format 1 Case 3.2 Multi-tone(12) QPSK (9,0) TBS=136bits repetition =16 ETU1 1x2 </t>
    <phoneticPr fontId="1" type="noConversion"/>
  </si>
  <si>
    <t xml:space="preserve">NPUSCH format 1 Case 3.3 Multi-tone(12) QPSK (9,0) TBS=136bits repetition =64 ETU1 1x2 </t>
    <phoneticPr fontId="1" type="noConversion"/>
  </si>
  <si>
    <t xml:space="preserve">NPUSCH format 1 Case 4.1 Multi-tone(6) QPSK (7,0) TBS=104bits repetition =2 ETU1 1x2 </t>
    <phoneticPr fontId="1" type="noConversion"/>
  </si>
  <si>
    <t xml:space="preserve">NPUSCH format 1 Case 4.2 Multi-tone(6) QPSK (7,0) TBS=104bits repetition =16 ETU1 1x2 </t>
    <phoneticPr fontId="1" type="noConversion"/>
  </si>
  <si>
    <t xml:space="preserve">NPUSCH format 1 Case 4.3 Multi-tone(6) QPSK (7,0) TBS=104bits repetition =64 ETU1 1x2 </t>
    <phoneticPr fontId="1" type="noConversion"/>
  </si>
  <si>
    <t xml:space="preserve">NPUSCH format 1 Case 5.1 Multi-tone(3) QPSK (3,0) TBS=40bits repetition =2 ETU1 1x2 </t>
    <phoneticPr fontId="1" type="noConversion"/>
  </si>
  <si>
    <t xml:space="preserve">NPUSCH format 1 Case 5.2 Multi-tone(3) QPSK (3,0) TBS=40bits repetition =16 ETU1 1x2 </t>
    <phoneticPr fontId="1" type="noConversion"/>
  </si>
  <si>
    <t xml:space="preserve">NPUSCH format 1 Case 5.3 Multi-tone(3) QPSK (3,0) TBS=40bits repetition =64 ETU1 1x2 </t>
    <phoneticPr fontId="1" type="noConversion"/>
  </si>
  <si>
    <t>3GPP TSG-RAN WG4 meeting #80Bis</t>
  </si>
  <si>
    <t>R4-167577</t>
  </si>
  <si>
    <t>Ljubljana, Slovenia, 10 - 14 Oct, 2016</t>
  </si>
  <si>
    <t>6.3.4.2</t>
  </si>
  <si>
    <t>NPRACH</t>
  </si>
  <si>
    <t xml:space="preserve">Missed detection rate with false alarm rate (0.1%) within 3.125us
</t>
  </si>
  <si>
    <t>NPUSCH format 2 Case1.1 ACK missed detection probability 180KHz Single-tone 3.75KHz Repetition=1 EPA5 1x2</t>
  </si>
  <si>
    <t>NPUSCH format 2 Case1.2 ACK missed detection probability 180KHz Single-tone 3.75KHz Repetition=16 EPA5 1x2</t>
  </si>
  <si>
    <t>NPUSCH format 2 Case1.3 ACK missed detection probability 180KHz Single-tone 3.75KHz Repetition=64 EPA5 1x2</t>
  </si>
  <si>
    <t>NPUSCH format 2 Case2.2 ACK missed detection probability 180KHz Single-tone 15KHz Repetition=16 EPA5 1x2</t>
  </si>
  <si>
    <t>NPUSCH format 2 Case2.3 ACK missed detection probability 180KHz Single-tone 15KHz Repetition=64 EPA5 1x2</t>
  </si>
  <si>
    <t>NPRACH AWGN Case 1.1 0Hz repetition = 8 1x2 (Cell-ID=0 and signature=0) with 2.5us</t>
  </si>
  <si>
    <t>NPRACH AWGN Case 1.2 0Hz repetition = 8 1x2 (Cell-ID=0 and signature=0) with 5us</t>
  </si>
  <si>
    <t>NPRACH AWGN Case 1.3 0Hz repetition = 8 1x2 (Cell-ID=0 and signature=0) with 3.125</t>
  </si>
  <si>
    <t>NPRACH AWGN Case 2.1 0Hz repetition = 32 1x2 (Cell-ID=0 and signature=0) with 2.5us</t>
  </si>
  <si>
    <t>NPRACH AWGN Case 2.2 0Hz repetition = 32 1x2 (Cell-ID=0 and signature=0) with 5us</t>
  </si>
  <si>
    <t>NPRACH AWGN Case 2.3 0Hz repetition = 32 1x2 (Cell-ID=0 and signature=0) with 3.125us</t>
  </si>
  <si>
    <t>NPRACH EPA1 Case 1.1 200Hz repetition = 8 1x2 (Cell-ID=0 and signature=0) with 2.5us</t>
  </si>
  <si>
    <t>NPRACH EPA1 Case 1.2 200Hz repetition = 8 1x2 (Cell-ID=0 and signature=0) with 5us</t>
  </si>
  <si>
    <t>NPRACH EPA1 Case 1.3 200Hz repetition = 8 1x2 (Cell-ID=0 and signature=0) with 3.125us</t>
  </si>
  <si>
    <t>NPRACH EPA1 Case 2.1 200Hz repetition = 32 1x2 (Cell-ID=0 and signature=0) with 2.5us</t>
  </si>
  <si>
    <t>NPRACH EPA1 Case 2.2 200Hz repetition = 32 1x2 (Cell-ID=0 and signature=0) with 5us</t>
  </si>
  <si>
    <t>NPRACH EPA1 Case 2.3 200Hz repetition = 32 1x2 (Cell-ID=0 and signature=0) with 3.125us</t>
  </si>
  <si>
    <t>Samsung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</si>
</sst>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_ "/>
    <numFmt numFmtId="166" formatCode="0.0\ %"/>
    <numFmt numFmtId="167" formatCode="0.00_ "/>
    <numFmt numFmtId="168" formatCode="0.0000_ "/>
  </numFmts>
  <fonts count="4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62"/>
      <name val="Calibri"/>
      <family val="2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"/>
      <family val="2"/>
    </font>
    <font>
      <sz val="9.5"/>
      <color theme="1"/>
      <name val="Arial"/>
      <family val="2"/>
    </font>
    <font>
      <b/>
      <sz val="10"/>
      <color theme="1"/>
      <name val="Arial"/>
      <family val="2"/>
    </font>
    <font>
      <sz val="9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29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96">
    <xf numFmtId="0" fontId="0" fillId="0" borderId="0"/>
    <xf numFmtId="0" fontId="2" fillId="0" borderId="0">
      <alignment vertical="center"/>
    </xf>
    <xf numFmtId="0" fontId="3" fillId="0" borderId="0"/>
    <xf numFmtId="0" fontId="22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23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" fillId="22" borderId="2" applyNumberFormat="0" applyFont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11" fillId="3" borderId="0" applyNumberFormat="0" applyBorder="0" applyAlignment="0" applyProtection="0"/>
    <xf numFmtId="0" fontId="28" fillId="23" borderId="7" applyNumberFormat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/>
    <xf numFmtId="0" fontId="13" fillId="0" borderId="8" applyNumberFormat="0" applyFill="0" applyAlignment="0" applyProtection="0"/>
    <xf numFmtId="0" fontId="30" fillId="0" borderId="8" applyNumberFormat="0" applyFill="0" applyAlignment="0" applyProtection="0">
      <alignment vertical="center"/>
    </xf>
    <xf numFmtId="0" fontId="14" fillId="23" borderId="9" applyNumberFormat="0" applyAlignment="0" applyProtection="0"/>
    <xf numFmtId="0" fontId="31" fillId="23" borderId="9" applyNumberFormat="0" applyAlignment="0" applyProtection="0">
      <alignment vertical="center"/>
    </xf>
    <xf numFmtId="0" fontId="15" fillId="20" borderId="1" applyNumberFormat="0" applyAlignment="0" applyProtection="0"/>
    <xf numFmtId="0" fontId="32" fillId="0" borderId="4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36" fillId="4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37" fillId="7" borderId="9" applyNumberFormat="0" applyAlignment="0" applyProtection="0">
      <alignment vertical="center"/>
    </xf>
    <xf numFmtId="0" fontId="19" fillId="21" borderId="0" applyNumberFormat="0" applyBorder="0" applyAlignment="0" applyProtection="0"/>
    <xf numFmtId="0" fontId="20" fillId="23" borderId="7" applyNumberFormat="0" applyAlignment="0" applyProtection="0"/>
    <xf numFmtId="0" fontId="21" fillId="7" borderId="9" applyNumberFormat="0" applyAlignment="0" applyProtection="0"/>
    <xf numFmtId="0" fontId="38" fillId="0" borderId="0" applyNumberFormat="0" applyFill="0" applyBorder="0" applyAlignment="0" applyProtection="0">
      <alignment vertical="center"/>
    </xf>
    <xf numFmtId="0" fontId="3" fillId="22" borderId="2" applyNumberFormat="0" applyFont="0" applyAlignment="0" applyProtection="0"/>
    <xf numFmtId="0" fontId="39" fillId="0" borderId="0">
      <alignment vertical="center"/>
    </xf>
    <xf numFmtId="0" fontId="2" fillId="0" borderId="0">
      <alignment vertical="center"/>
    </xf>
    <xf numFmtId="0" fontId="3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39">
    <xf numFmtId="0" fontId="0" fillId="0" borderId="0" xfId="0"/>
    <xf numFmtId="0" fontId="0" fillId="0" borderId="0" xfId="0" applyAlignment="1">
      <alignment wrapText="1"/>
    </xf>
    <xf numFmtId="0" fontId="2" fillId="0" borderId="0" xfId="1">
      <alignment vertical="center"/>
    </xf>
    <xf numFmtId="0" fontId="39" fillId="0" borderId="0" xfId="91">
      <alignment vertical="center"/>
    </xf>
    <xf numFmtId="164" fontId="40" fillId="0" borderId="17" xfId="2" applyNumberFormat="1" applyFont="1" applyFill="1" applyBorder="1" applyAlignment="1">
      <alignment horizontal="center" vertical="center"/>
    </xf>
    <xf numFmtId="164" fontId="42" fillId="0" borderId="19" xfId="2" applyNumberFormat="1" applyFont="1" applyFill="1" applyBorder="1" applyAlignment="1">
      <alignment horizontal="center" vertical="center"/>
    </xf>
    <xf numFmtId="0" fontId="40" fillId="0" borderId="11" xfId="2" applyFont="1" applyFill="1" applyBorder="1" applyAlignment="1">
      <alignment vertical="center"/>
    </xf>
    <xf numFmtId="0" fontId="40" fillId="0" borderId="12" xfId="2" applyFont="1" applyFill="1" applyBorder="1" applyAlignment="1">
      <alignment vertical="center"/>
    </xf>
    <xf numFmtId="0" fontId="0" fillId="0" borderId="0" xfId="0" applyAlignment="1"/>
    <xf numFmtId="164" fontId="40" fillId="0" borderId="16" xfId="2" applyNumberFormat="1" applyFont="1" applyFill="1" applyBorder="1" applyAlignment="1">
      <alignment vertical="center"/>
    </xf>
    <xf numFmtId="9" fontId="40" fillId="0" borderId="11" xfId="2" applyNumberFormat="1" applyFont="1" applyFill="1" applyBorder="1" applyAlignment="1">
      <alignment horizontal="right" vertical="center"/>
    </xf>
    <xf numFmtId="10" fontId="40" fillId="0" borderId="11" xfId="2" applyNumberFormat="1" applyFont="1" applyFill="1" applyBorder="1" applyAlignment="1">
      <alignment vertical="center"/>
    </xf>
    <xf numFmtId="49" fontId="40" fillId="0" borderId="11" xfId="2" applyNumberFormat="1" applyFont="1" applyFill="1" applyBorder="1" applyAlignment="1">
      <alignment horizontal="center" vertical="center"/>
    </xf>
    <xf numFmtId="164" fontId="40" fillId="0" borderId="27" xfId="2" applyNumberFormat="1" applyFont="1" applyFill="1" applyBorder="1" applyAlignment="1">
      <alignment horizontal="center" vertical="center"/>
    </xf>
    <xf numFmtId="164" fontId="40" fillId="0" borderId="26" xfId="2" applyNumberFormat="1" applyFont="1" applyFill="1" applyBorder="1" applyAlignment="1">
      <alignment vertical="center"/>
    </xf>
    <xf numFmtId="164" fontId="40" fillId="0" borderId="25" xfId="2" applyNumberFormat="1" applyFont="1" applyFill="1" applyBorder="1" applyAlignment="1">
      <alignment vertical="center"/>
    </xf>
    <xf numFmtId="9" fontId="40" fillId="0" borderId="13" xfId="2" applyNumberFormat="1" applyFont="1" applyFill="1" applyBorder="1" applyAlignment="1">
      <alignment horizontal="right" vertical="center"/>
    </xf>
    <xf numFmtId="10" fontId="40" fillId="0" borderId="13" xfId="2" applyNumberFormat="1" applyFont="1" applyFill="1" applyBorder="1" applyAlignment="1">
      <alignment vertical="center"/>
    </xf>
    <xf numFmtId="49" fontId="40" fillId="0" borderId="13" xfId="2" applyNumberFormat="1" applyFont="1" applyFill="1" applyBorder="1" applyAlignment="1">
      <alignment horizontal="center" vertical="center"/>
    </xf>
    <xf numFmtId="164" fontId="40" fillId="0" borderId="21" xfId="2" applyNumberFormat="1" applyFont="1" applyFill="1" applyBorder="1" applyAlignment="1">
      <alignment vertical="center"/>
    </xf>
    <xf numFmtId="164" fontId="40" fillId="0" borderId="20" xfId="2" applyNumberFormat="1" applyFont="1" applyFill="1" applyBorder="1" applyAlignment="1">
      <alignment vertical="center"/>
    </xf>
    <xf numFmtId="164" fontId="42" fillId="0" borderId="23" xfId="2" applyNumberFormat="1" applyFont="1" applyFill="1" applyBorder="1" applyAlignment="1">
      <alignment horizontal="center" vertical="center"/>
    </xf>
    <xf numFmtId="164" fontId="40" fillId="0" borderId="22" xfId="2" applyNumberFormat="1" applyFont="1" applyFill="1" applyBorder="1" applyAlignment="1">
      <alignment horizontal="center" vertical="center"/>
    </xf>
    <xf numFmtId="164" fontId="40" fillId="0" borderId="20" xfId="2" applyNumberFormat="1" applyFont="1" applyFill="1" applyBorder="1" applyAlignment="1">
      <alignment horizontal="center" vertical="center"/>
    </xf>
    <xf numFmtId="164" fontId="40" fillId="0" borderId="12" xfId="2" applyNumberFormat="1" applyFont="1" applyFill="1" applyBorder="1" applyAlignment="1">
      <alignment horizontal="center" vertical="center"/>
    </xf>
    <xf numFmtId="164" fontId="40" fillId="0" borderId="0" xfId="2" applyNumberFormat="1" applyFont="1" applyFill="1" applyBorder="1" applyAlignment="1">
      <alignment vertical="center"/>
    </xf>
    <xf numFmtId="164" fontId="40" fillId="0" borderId="14" xfId="2" applyNumberFormat="1" applyFont="1" applyFill="1" applyBorder="1" applyAlignment="1">
      <alignment horizontal="center" vertical="center"/>
    </xf>
    <xf numFmtId="164" fontId="40" fillId="0" borderId="11" xfId="2" applyNumberFormat="1" applyFont="1" applyFill="1" applyBorder="1" applyAlignment="1">
      <alignment horizontal="center" vertical="center"/>
    </xf>
    <xf numFmtId="164" fontId="40" fillId="0" borderId="15" xfId="2" applyNumberFormat="1" applyFont="1" applyFill="1" applyBorder="1" applyAlignment="1">
      <alignment vertical="center"/>
    </xf>
    <xf numFmtId="9" fontId="40" fillId="0" borderId="12" xfId="2" applyNumberFormat="1" applyFont="1" applyFill="1" applyBorder="1" applyAlignment="1">
      <alignment horizontal="right" vertical="center"/>
    </xf>
    <xf numFmtId="10" fontId="40" fillId="0" borderId="12" xfId="2" applyNumberFormat="1" applyFont="1" applyFill="1" applyBorder="1" applyAlignment="1">
      <alignment vertical="center"/>
    </xf>
    <xf numFmtId="49" fontId="40" fillId="0" borderId="12" xfId="2" applyNumberFormat="1" applyFont="1" applyFill="1" applyBorder="1" applyAlignment="1">
      <alignment horizontal="center" vertical="center"/>
    </xf>
    <xf numFmtId="0" fontId="3" fillId="0" borderId="0" xfId="2"/>
    <xf numFmtId="1" fontId="3" fillId="0" borderId="0" xfId="2" applyNumberFormat="1"/>
    <xf numFmtId="0" fontId="3" fillId="0" borderId="0" xfId="39" applyFont="1"/>
    <xf numFmtId="165" fontId="3" fillId="0" borderId="0" xfId="39" applyNumberFormat="1"/>
    <xf numFmtId="0" fontId="3" fillId="0" borderId="0" xfId="39"/>
    <xf numFmtId="0" fontId="4" fillId="0" borderId="0" xfId="39" applyFont="1"/>
    <xf numFmtId="11" fontId="3" fillId="0" borderId="0" xfId="2" applyNumberFormat="1"/>
    <xf numFmtId="10" fontId="3" fillId="0" borderId="0" xfId="39" applyNumberFormat="1"/>
    <xf numFmtId="0" fontId="3" fillId="0" borderId="0" xfId="40" applyNumberFormat="1" applyAlignment="1">
      <alignment horizontal="left"/>
    </xf>
    <xf numFmtId="165" fontId="3" fillId="0" borderId="0" xfId="40" applyNumberFormat="1"/>
    <xf numFmtId="0" fontId="3" fillId="0" borderId="0" xfId="40"/>
    <xf numFmtId="10" fontId="3" fillId="0" borderId="0" xfId="40" applyNumberFormat="1"/>
    <xf numFmtId="0" fontId="3" fillId="0" borderId="0" xfId="40" applyFont="1" applyAlignment="1">
      <alignment horizontal="right"/>
    </xf>
    <xf numFmtId="2" fontId="3" fillId="0" borderId="0" xfId="40" applyNumberFormat="1" applyFont="1" applyAlignment="1">
      <alignment horizontal="right"/>
    </xf>
    <xf numFmtId="166" fontId="3" fillId="0" borderId="0" xfId="2" applyNumberFormat="1"/>
    <xf numFmtId="164" fontId="3" fillId="0" borderId="0" xfId="40" applyNumberFormat="1"/>
    <xf numFmtId="0" fontId="4" fillId="0" borderId="0" xfId="40" applyFont="1"/>
    <xf numFmtId="9" fontId="4" fillId="0" borderId="0" xfId="40" applyNumberFormat="1" applyFont="1"/>
    <xf numFmtId="0" fontId="3" fillId="0" borderId="0" xfId="40" applyAlignment="1">
      <alignment horizontal="right" textRotation="90"/>
    </xf>
    <xf numFmtId="0" fontId="3" fillId="0" borderId="0" xfId="40" applyFont="1" applyAlignment="1">
      <alignment horizontal="right" textRotation="90"/>
    </xf>
    <xf numFmtId="10" fontId="3" fillId="24" borderId="0" xfId="2" applyNumberFormat="1" applyFill="1"/>
    <xf numFmtId="10" fontId="3" fillId="24" borderId="0" xfId="2" applyNumberFormat="1" applyFill="1" applyBorder="1"/>
    <xf numFmtId="166" fontId="3" fillId="24" borderId="0" xfId="39" applyNumberFormat="1" applyFill="1"/>
    <xf numFmtId="10" fontId="3" fillId="24" borderId="0" xfId="39" applyNumberFormat="1" applyFill="1"/>
    <xf numFmtId="10" fontId="3" fillId="24" borderId="0" xfId="39" applyNumberFormat="1" applyFill="1" applyAlignment="1"/>
    <xf numFmtId="0" fontId="3" fillId="0" borderId="0" xfId="2" applyNumberFormat="1" applyFont="1" applyAlignment="1">
      <alignment horizontal="left"/>
    </xf>
    <xf numFmtId="164" fontId="3" fillId="0" borderId="0" xfId="40" applyNumberFormat="1" applyFont="1"/>
    <xf numFmtId="165" fontId="3" fillId="0" borderId="0" xfId="40" applyNumberFormat="1" applyAlignment="1"/>
    <xf numFmtId="165" fontId="3" fillId="0" borderId="0" xfId="40" applyNumberFormat="1" applyFont="1"/>
    <xf numFmtId="0" fontId="3" fillId="0" borderId="0" xfId="40" applyFont="1"/>
    <xf numFmtId="10" fontId="3" fillId="0" borderId="0" xfId="40" applyNumberFormat="1" applyAlignment="1"/>
    <xf numFmtId="0" fontId="3" fillId="0" borderId="0" xfId="2"/>
    <xf numFmtId="1" fontId="3" fillId="0" borderId="0" xfId="2" applyNumberFormat="1"/>
    <xf numFmtId="11" fontId="3" fillId="0" borderId="0" xfId="2" applyNumberFormat="1"/>
    <xf numFmtId="0" fontId="3" fillId="0" borderId="0" xfId="40" applyNumberFormat="1" applyAlignment="1">
      <alignment horizontal="left"/>
    </xf>
    <xf numFmtId="165" fontId="3" fillId="0" borderId="0" xfId="40" applyNumberFormat="1"/>
    <xf numFmtId="0" fontId="3" fillId="0" borderId="0" xfId="40"/>
    <xf numFmtId="10" fontId="3" fillId="0" borderId="0" xfId="40" applyNumberFormat="1"/>
    <xf numFmtId="0" fontId="4" fillId="0" borderId="0" xfId="40" applyFont="1"/>
    <xf numFmtId="165" fontId="3" fillId="0" borderId="0" xfId="40" applyNumberFormat="1" applyFont="1"/>
    <xf numFmtId="0" fontId="3" fillId="0" borderId="0" xfId="40" applyFont="1"/>
    <xf numFmtId="0" fontId="3" fillId="0" borderId="0" xfId="2"/>
    <xf numFmtId="165" fontId="3" fillId="0" borderId="0" xfId="39" applyNumberFormat="1"/>
    <xf numFmtId="9" fontId="4" fillId="0" borderId="0" xfId="39" applyNumberFormat="1" applyFont="1"/>
    <xf numFmtId="164" fontId="3" fillId="0" borderId="0" xfId="39" applyNumberFormat="1"/>
    <xf numFmtId="0" fontId="4" fillId="0" borderId="0" xfId="39" applyFont="1"/>
    <xf numFmtId="0" fontId="3" fillId="0" borderId="0" xfId="39" applyFont="1" applyAlignment="1">
      <alignment horizontal="right" textRotation="90"/>
    </xf>
    <xf numFmtId="0" fontId="3" fillId="0" borderId="0" xfId="2" applyAlignment="1">
      <alignment textRotation="90"/>
    </xf>
    <xf numFmtId="0" fontId="3" fillId="0" borderId="0" xfId="39" applyFont="1" applyAlignment="1">
      <alignment textRotation="90"/>
    </xf>
    <xf numFmtId="0" fontId="3" fillId="0" borderId="0" xfId="39" applyFont="1" applyAlignment="1">
      <alignment horizontal="right"/>
    </xf>
    <xf numFmtId="2" fontId="3" fillId="0" borderId="0" xfId="39" applyNumberFormat="1" applyFont="1" applyAlignment="1">
      <alignment horizontal="right"/>
    </xf>
    <xf numFmtId="9" fontId="3" fillId="0" borderId="0" xfId="39" applyNumberFormat="1" applyFont="1" applyAlignment="1">
      <alignment horizontal="right"/>
    </xf>
    <xf numFmtId="9" fontId="3" fillId="0" borderId="0" xfId="2" applyNumberFormat="1" applyFont="1" applyAlignment="1">
      <alignment horizontal="right"/>
    </xf>
    <xf numFmtId="164" fontId="3" fillId="0" borderId="0" xfId="39" applyNumberFormat="1" applyFont="1" applyBorder="1"/>
    <xf numFmtId="0" fontId="3" fillId="0" borderId="0" xfId="2"/>
    <xf numFmtId="1" fontId="3" fillId="0" borderId="0" xfId="2" applyNumberFormat="1"/>
    <xf numFmtId="0" fontId="3" fillId="0" borderId="0" xfId="39" applyFont="1"/>
    <xf numFmtId="165" fontId="3" fillId="0" borderId="0" xfId="39" applyNumberFormat="1"/>
    <xf numFmtId="9" fontId="4" fillId="0" borderId="0" xfId="39" applyNumberFormat="1" applyFont="1"/>
    <xf numFmtId="164" fontId="3" fillId="0" borderId="0" xfId="39" applyNumberFormat="1"/>
    <xf numFmtId="0" fontId="3" fillId="0" borderId="0" xfId="39" applyFont="1" applyAlignment="1">
      <alignment horizontal="right" textRotation="90"/>
    </xf>
    <xf numFmtId="0" fontId="3" fillId="0" borderId="0" xfId="2" applyAlignment="1">
      <alignment textRotation="90"/>
    </xf>
    <xf numFmtId="0" fontId="3" fillId="0" borderId="0" xfId="39" applyFont="1" applyAlignment="1">
      <alignment textRotation="90"/>
    </xf>
    <xf numFmtId="0" fontId="3" fillId="0" borderId="0" xfId="39" applyFont="1" applyAlignment="1">
      <alignment horizontal="right"/>
    </xf>
    <xf numFmtId="2" fontId="3" fillId="0" borderId="0" xfId="39" applyNumberFormat="1" applyFont="1" applyAlignment="1">
      <alignment horizontal="right"/>
    </xf>
    <xf numFmtId="9" fontId="3" fillId="0" borderId="0" xfId="39" applyNumberFormat="1" applyFont="1" applyAlignment="1">
      <alignment horizontal="right"/>
    </xf>
    <xf numFmtId="9" fontId="3" fillId="0" borderId="0" xfId="2" applyNumberFormat="1" applyFont="1" applyAlignment="1">
      <alignment horizontal="right"/>
    </xf>
    <xf numFmtId="164" fontId="3" fillId="0" borderId="0" xfId="39" applyNumberFormat="1" applyFont="1" applyBorder="1"/>
    <xf numFmtId="11" fontId="3" fillId="0" borderId="0" xfId="2" applyNumberFormat="1"/>
    <xf numFmtId="0" fontId="3" fillId="0" borderId="0" xfId="40" applyNumberFormat="1" applyAlignment="1">
      <alignment horizontal="left"/>
    </xf>
    <xf numFmtId="165" fontId="3" fillId="0" borderId="0" xfId="40" applyNumberFormat="1"/>
    <xf numFmtId="0" fontId="3" fillId="0" borderId="0" xfId="40"/>
    <xf numFmtId="10" fontId="3" fillId="0" borderId="0" xfId="40" applyNumberFormat="1"/>
    <xf numFmtId="0" fontId="4" fillId="0" borderId="0" xfId="40" applyFont="1"/>
    <xf numFmtId="165" fontId="3" fillId="0" borderId="0" xfId="40" applyNumberFormat="1" applyFont="1"/>
    <xf numFmtId="0" fontId="3" fillId="0" borderId="0" xfId="40" applyFont="1"/>
    <xf numFmtId="0" fontId="4" fillId="0" borderId="0" xfId="39" applyFont="1"/>
    <xf numFmtId="10" fontId="4" fillId="0" borderId="10" xfId="2" applyNumberFormat="1" applyFont="1" applyBorder="1" applyAlignment="1">
      <alignment horizontal="center" vertical="center"/>
    </xf>
    <xf numFmtId="10" fontId="4" fillId="0" borderId="10" xfId="2" applyNumberFormat="1" applyFont="1" applyBorder="1" applyAlignment="1">
      <alignment horizontal="center" vertical="center" wrapText="1"/>
    </xf>
    <xf numFmtId="0" fontId="3" fillId="0" borderId="14" xfId="41" applyFont="1" applyBorder="1" applyAlignment="1">
      <alignment horizontal="center" textRotation="90"/>
    </xf>
    <xf numFmtId="0" fontId="3" fillId="0" borderId="15" xfId="41" applyFont="1" applyBorder="1" applyAlignment="1">
      <alignment horizontal="center" textRotation="90"/>
    </xf>
    <xf numFmtId="10" fontId="3" fillId="0" borderId="11" xfId="2" applyNumberFormat="1" applyFont="1" applyBorder="1" applyAlignment="1">
      <alignment horizontal="center" textRotation="90"/>
    </xf>
    <xf numFmtId="10" fontId="3" fillId="0" borderId="14" xfId="2" applyNumberFormat="1" applyFont="1" applyBorder="1" applyAlignment="1">
      <alignment horizontal="center" textRotation="90"/>
    </xf>
    <xf numFmtId="10" fontId="3" fillId="0" borderId="11" xfId="2" applyNumberFormat="1" applyFont="1" applyFill="1" applyBorder="1" applyAlignment="1">
      <alignment horizontal="center" textRotation="90"/>
    </xf>
    <xf numFmtId="10" fontId="3" fillId="0" borderId="17" xfId="2" applyNumberFormat="1" applyFont="1" applyFill="1" applyBorder="1" applyAlignment="1">
      <alignment horizontal="center" textRotation="90"/>
    </xf>
    <xf numFmtId="10" fontId="4" fillId="25" borderId="18" xfId="2" applyNumberFormat="1" applyFont="1" applyFill="1" applyBorder="1" applyAlignment="1">
      <alignment horizontal="center" textRotation="90"/>
    </xf>
    <xf numFmtId="0" fontId="3" fillId="0" borderId="12" xfId="2" applyFont="1" applyFill="1" applyBorder="1" applyAlignment="1">
      <alignment vertical="center"/>
    </xf>
    <xf numFmtId="0" fontId="3" fillId="0" borderId="11" xfId="2" applyFont="1" applyFill="1" applyBorder="1" applyAlignment="1">
      <alignment vertical="center"/>
    </xf>
    <xf numFmtId="10" fontId="3" fillId="0" borderId="0" xfId="2" applyNumberFormat="1" applyFont="1" applyFill="1" applyBorder="1" applyAlignment="1">
      <alignment vertical="center"/>
    </xf>
    <xf numFmtId="10" fontId="4" fillId="0" borderId="0" xfId="39" applyNumberFormat="1" applyFont="1"/>
    <xf numFmtId="167" fontId="3" fillId="24" borderId="0" xfId="2" applyNumberFormat="1" applyFill="1"/>
    <xf numFmtId="0" fontId="3" fillId="24" borderId="0" xfId="2" applyNumberFormat="1" applyFill="1"/>
    <xf numFmtId="0" fontId="3" fillId="0" borderId="13" xfId="2" applyFont="1" applyFill="1" applyBorder="1" applyAlignment="1">
      <alignment vertical="center"/>
    </xf>
    <xf numFmtId="0" fontId="40" fillId="0" borderId="13" xfId="2" applyFont="1" applyFill="1" applyBorder="1" applyAlignment="1">
      <alignment vertical="center"/>
    </xf>
    <xf numFmtId="0" fontId="40" fillId="0" borderId="12" xfId="2" applyFont="1" applyFill="1" applyBorder="1" applyAlignment="1">
      <alignment vertical="center" wrapText="1"/>
    </xf>
    <xf numFmtId="10" fontId="39" fillId="0" borderId="0" xfId="91" applyNumberFormat="1">
      <alignment vertical="center"/>
    </xf>
    <xf numFmtId="164" fontId="40" fillId="0" borderId="0" xfId="42" applyNumberFormat="1" applyFont="1" applyFill="1" applyBorder="1"/>
    <xf numFmtId="164" fontId="41" fillId="0" borderId="0" xfId="42" applyNumberFormat="1" applyFont="1" applyFill="1" applyBorder="1"/>
    <xf numFmtId="164" fontId="41" fillId="0" borderId="21" xfId="42" applyNumberFormat="1" applyFont="1" applyFill="1" applyBorder="1"/>
    <xf numFmtId="0" fontId="0" fillId="0" borderId="0" xfId="0"/>
    <xf numFmtId="0" fontId="0" fillId="0" borderId="0" xfId="0"/>
    <xf numFmtId="0" fontId="3" fillId="0" borderId="0" xfId="2"/>
    <xf numFmtId="168" fontId="3" fillId="24" borderId="0" xfId="2" applyNumberFormat="1" applyFill="1"/>
    <xf numFmtId="164" fontId="40" fillId="0" borderId="13" xfId="2" applyNumberFormat="1" applyFont="1" applyFill="1" applyBorder="1" applyAlignment="1">
      <alignment horizontal="center" vertical="center"/>
    </xf>
    <xf numFmtId="164" fontId="40" fillId="0" borderId="24" xfId="2" applyNumberFormat="1" applyFont="1" applyFill="1" applyBorder="1" applyAlignment="1">
      <alignment horizontal="center" vertical="center"/>
    </xf>
    <xf numFmtId="164" fontId="42" fillId="0" borderId="28" xfId="2" applyNumberFormat="1" applyFont="1" applyFill="1" applyBorder="1" applyAlignment="1">
      <alignment horizontal="center" vertical="center"/>
    </xf>
    <xf numFmtId="10" fontId="0" fillId="0" borderId="0" xfId="0" applyNumberFormat="1"/>
  </cellXfs>
  <cellStyles count="96">
    <cellStyle name="20% - アクセント 1" xfId="3"/>
    <cellStyle name="20% - アクセント 2" xfId="4"/>
    <cellStyle name="20% - アクセント 3" xfId="5"/>
    <cellStyle name="20% - アクセント 4" xfId="6"/>
    <cellStyle name="20% - アクセント 5" xfId="7"/>
    <cellStyle name="20% - アクセント 6" xfId="8"/>
    <cellStyle name="20% - 强调文字颜色 1 2" xfId="9"/>
    <cellStyle name="20% - 强调文字颜色 2 2" xfId="10"/>
    <cellStyle name="20% - 强调文字颜色 3 2" xfId="11"/>
    <cellStyle name="20% - 强调文字颜色 4 2" xfId="12"/>
    <cellStyle name="20% - 强调文字颜色 5 2" xfId="13"/>
    <cellStyle name="20% - 强调文字颜色 6 2" xfId="14"/>
    <cellStyle name="40% - アクセント 1" xfId="15"/>
    <cellStyle name="40% - アクセント 2" xfId="16"/>
    <cellStyle name="40% - アクセント 3" xfId="17"/>
    <cellStyle name="40% - アクセント 4" xfId="18"/>
    <cellStyle name="40% - アクセント 5" xfId="19"/>
    <cellStyle name="40% - アクセント 6" xfId="20"/>
    <cellStyle name="40% - 强调文字颜色 1 2" xfId="21"/>
    <cellStyle name="40% - 强调文字颜色 2 2" xfId="22"/>
    <cellStyle name="40% - 强调文字颜色 3 2" xfId="23"/>
    <cellStyle name="40% - 强调文字颜色 4 2" xfId="24"/>
    <cellStyle name="40% - 强调文字颜色 5 2" xfId="25"/>
    <cellStyle name="40% - 强调文字颜色 6 2" xfId="26"/>
    <cellStyle name="60% - アクセント 1" xfId="27"/>
    <cellStyle name="60% - アクセント 2" xfId="28"/>
    <cellStyle name="60% - アクセント 3" xfId="29"/>
    <cellStyle name="60% - アクセント 4" xfId="30"/>
    <cellStyle name="60% - アクセント 5" xfId="31"/>
    <cellStyle name="60% - アクセント 6" xfId="32"/>
    <cellStyle name="60% - 强调文字颜色 1 2" xfId="33"/>
    <cellStyle name="60% - 强调文字颜色 2 2" xfId="34"/>
    <cellStyle name="60% - 强调文字颜色 3 2" xfId="35"/>
    <cellStyle name="60% - 强调文字颜色 4 2" xfId="36"/>
    <cellStyle name="60% - 强调文字颜色 5 2" xfId="37"/>
    <cellStyle name="60% - 强调文字颜色 6 2" xfId="38"/>
    <cellStyle name="Normal" xfId="0" builtinId="0"/>
    <cellStyle name="Normal 2" xfId="92"/>
    <cellStyle name="Normal 3" xfId="93"/>
    <cellStyle name="Normal 3 2" xfId="95"/>
    <cellStyle name="Normal_Chan_est_experiments_Cases 46.1 - 46.5" xfId="39"/>
    <cellStyle name="Normal_Chan_est_experiments_Combined_UE_demod_results_RAN4#47" xfId="40"/>
    <cellStyle name="Normal_Chan_est_experiments_Combined_UE_demod_results_RAN4#47.v5" xfId="41"/>
    <cellStyle name="Normal_FDD" xfId="42"/>
    <cellStyle name="アクセント 1" xfId="43"/>
    <cellStyle name="アクセント 2" xfId="44"/>
    <cellStyle name="アクセント 3" xfId="45"/>
    <cellStyle name="アクセント 4" xfId="46"/>
    <cellStyle name="アクセント 5" xfId="47"/>
    <cellStyle name="アクセント 6" xfId="48"/>
    <cellStyle name="タイトル" xfId="49"/>
    <cellStyle name="チェック セル" xfId="50"/>
    <cellStyle name="どちらでもない" xfId="51"/>
    <cellStyle name="メモ" xfId="52"/>
    <cellStyle name="リンク セル" xfId="53"/>
    <cellStyle name="표준_(20081216) PHICH_alignment_results" xfId="78"/>
    <cellStyle name="入力" xfId="85"/>
    <cellStyle name="出力" xfId="61"/>
    <cellStyle name="好 2" xfId="63"/>
    <cellStyle name="差 2" xfId="60"/>
    <cellStyle name="常规 2" xfId="1"/>
    <cellStyle name="常规 3" xfId="2"/>
    <cellStyle name="常规 4" xfId="91"/>
    <cellStyle name="常规 4 2" xfId="94"/>
    <cellStyle name="强调文字颜色 1 2" xfId="79"/>
    <cellStyle name="强调文字颜色 2 2" xfId="80"/>
    <cellStyle name="强调文字颜色 3 2" xfId="81"/>
    <cellStyle name="强调文字颜色 4 2" xfId="82"/>
    <cellStyle name="强调文字颜色 5 2" xfId="83"/>
    <cellStyle name="强调文字颜色 6 2" xfId="84"/>
    <cellStyle name="悪い" xfId="62"/>
    <cellStyle name="标题 1 2" xfId="55"/>
    <cellStyle name="标题 2 2" xfId="56"/>
    <cellStyle name="标题 3 2" xfId="57"/>
    <cellStyle name="标题 4 2" xfId="58"/>
    <cellStyle name="标题 5" xfId="54"/>
    <cellStyle name="检查单元格 2" xfId="68"/>
    <cellStyle name="標準_Sheet1" xfId="59"/>
    <cellStyle name="汇总 2" xfId="64"/>
    <cellStyle name="注释 2" xfId="90"/>
    <cellStyle name="良い" xfId="77"/>
    <cellStyle name="見出し 1" xfId="69"/>
    <cellStyle name="見出し 2" xfId="70"/>
    <cellStyle name="見出し 3" xfId="71"/>
    <cellStyle name="見出し 4" xfId="72"/>
    <cellStyle name="解释性文本 2" xfId="73"/>
    <cellStyle name="計算" xfId="67"/>
    <cellStyle name="説明文" xfId="89"/>
    <cellStyle name="警告文" xfId="74"/>
    <cellStyle name="警告文本 2" xfId="75"/>
    <cellStyle name="计算 2" xfId="66"/>
    <cellStyle name="输入 2" xfId="88"/>
    <cellStyle name="输出 2" xfId="87"/>
    <cellStyle name="适中 2" xfId="86"/>
    <cellStyle name="链接单元格 2" xfId="76"/>
    <cellStyle name="集計" xfId="65"/>
  </cellStyles>
  <dxfs count="0"/>
  <tableStyles count="0" defaultTableStyle="TableStyleMedium9" defaultPivotStyle="PivotStyleLight16"/>
  <colors>
    <mruColors>
      <color rgb="FFFF71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865"/>
          <c:h val="0.83439663448081935"/>
        </c:manualLayout>
      </c:layout>
      <c:scatterChart>
        <c:scatterStyle val="lineMarker"/>
        <c:ser>
          <c:idx val="0"/>
          <c:order val="0"/>
          <c:tx>
            <c:strRef>
              <c:f>'NPRACH AWGN Case1.1 Rep8 2.5us'!$B$35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AWGN Case1.1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Rep8 2.5us'!$B$36:$B$56</c:f>
              <c:numCache>
                <c:formatCode>0.00%</c:formatCode>
                <c:ptCount val="21"/>
                <c:pt idx="6">
                  <c:v>0.20720000000000005</c:v>
                </c:pt>
                <c:pt idx="7">
                  <c:v>5.7799999999999963E-2</c:v>
                </c:pt>
                <c:pt idx="8">
                  <c:v>1.3000000000000012E-2</c:v>
                </c:pt>
                <c:pt idx="9">
                  <c:v>1.0000000000000009E-3</c:v>
                </c:pt>
              </c:numCache>
            </c:numRef>
          </c:yVal>
        </c:ser>
        <c:ser>
          <c:idx val="1"/>
          <c:order val="1"/>
          <c:tx>
            <c:strRef>
              <c:f>'NPRACH AWGN Case1.1 Rep8 2.5us'!$C$35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AWGN Case1.1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Rep8 2.5us'!$C$36:$C$56</c:f>
              <c:numCache>
                <c:formatCode>0.00%</c:formatCode>
                <c:ptCount val="21"/>
              </c:numCache>
            </c:numRef>
          </c:yVal>
        </c:ser>
        <c:ser>
          <c:idx val="2"/>
          <c:order val="2"/>
          <c:tx>
            <c:strRef>
              <c:f>'NPRACH AWGN Case1.1 Rep8 2.5us'!$D$35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AWGN Case1.1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Rep8 2.5us'!$D$36:$D$56</c:f>
              <c:numCache>
                <c:formatCode>0.00%</c:formatCode>
                <c:ptCount val="21"/>
              </c:numCache>
            </c:numRef>
          </c:yVal>
        </c:ser>
        <c:ser>
          <c:idx val="3"/>
          <c:order val="3"/>
          <c:tx>
            <c:strRef>
              <c:f>'NPRACH AWGN Case1.1 Rep8 2.5us'!$E$35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AWGN Case1.1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Rep8 2.5us'!$E$36:$E$56</c:f>
              <c:numCache>
                <c:formatCode>0.00%</c:formatCode>
                <c:ptCount val="21"/>
              </c:numCache>
            </c:numRef>
          </c:yVal>
        </c:ser>
        <c:ser>
          <c:idx val="4"/>
          <c:order val="4"/>
          <c:tx>
            <c:strRef>
              <c:f>'NPRACH AWGN Case1.1 Rep8 2.5us'!$F$35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AWGN Case1.1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Rep8 2.5us'!$F$36:$F$56</c:f>
              <c:numCache>
                <c:formatCode>0.00%</c:formatCode>
                <c:ptCount val="21"/>
              </c:numCache>
            </c:numRef>
          </c:yVal>
        </c:ser>
        <c:ser>
          <c:idx val="5"/>
          <c:order val="5"/>
          <c:tx>
            <c:strRef>
              <c:f>'NPRACH AWGN Case1.1 Rep8 2.5us'!$G$35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AWGN Case1.1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Rep8 2.5us'!$G$36:$G$56</c:f>
              <c:numCache>
                <c:formatCode>0.00%</c:formatCode>
                <c:ptCount val="21"/>
              </c:numCache>
            </c:numRef>
          </c:yVal>
        </c:ser>
        <c:ser>
          <c:idx val="6"/>
          <c:order val="6"/>
          <c:tx>
            <c:strRef>
              <c:f>'NPRACH AWGN Case1.1 Rep8 2.5us'!$H$35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AWGN Case1.1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Rep8 2.5us'!$H$36:$H$56</c:f>
              <c:numCache>
                <c:formatCode>0.00%</c:formatCode>
                <c:ptCount val="21"/>
              </c:numCache>
            </c:numRef>
          </c:yVal>
        </c:ser>
        <c:ser>
          <c:idx val="7"/>
          <c:order val="7"/>
          <c:tx>
            <c:strRef>
              <c:f>'NPRACH AWGN Case1.1 Rep8 2.5us'!$I$35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AWGN Case1.1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Rep8 2.5us'!$I$36:$I$56</c:f>
              <c:numCache>
                <c:formatCode>0.00%</c:formatCode>
                <c:ptCount val="21"/>
              </c:numCache>
            </c:numRef>
          </c:yVal>
        </c:ser>
        <c:ser>
          <c:idx val="8"/>
          <c:order val="8"/>
          <c:tx>
            <c:strRef>
              <c:f>'NPRACH AWGN Case1.1 Rep8 2.5us'!$J$35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AWGN Case1.1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Rep8 2.5us'!$J$36:$J$56</c:f>
              <c:numCache>
                <c:formatCode>0.00%</c:formatCode>
                <c:ptCount val="21"/>
              </c:numCache>
            </c:numRef>
          </c:yVal>
        </c:ser>
        <c:ser>
          <c:idx val="9"/>
          <c:order val="9"/>
          <c:tx>
            <c:strRef>
              <c:f>'NPRACH AWGN Case1.1 Rep8 2.5us'!$K$35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AWGN Case1.1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Rep8 2.5us'!$K$36:$K$56</c:f>
              <c:numCache>
                <c:formatCode>0.00%</c:formatCode>
                <c:ptCount val="21"/>
              </c:numCache>
            </c:numRef>
          </c:yVal>
        </c:ser>
        <c:axId val="70421120"/>
        <c:axId val="70427392"/>
      </c:scatterChart>
      <c:valAx>
        <c:axId val="70421120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31"/>
              <c:y val="0.9448003076048658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427392"/>
        <c:crossesAt val="1.0000000000000102E-4"/>
        <c:crossBetween val="midCat"/>
      </c:valAx>
      <c:valAx>
        <c:axId val="70427392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343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421120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65"/>
          <c:y val="7.2187059420120311E-2"/>
          <c:w val="0.10792841353429536"/>
          <c:h val="0.3857625563794846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44" r="0.75000000000000444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832"/>
          <c:h val="0.83439663448081969"/>
        </c:manualLayout>
      </c:layout>
      <c:scatterChart>
        <c:scatterStyle val="lineMarker"/>
        <c:ser>
          <c:idx val="0"/>
          <c:order val="0"/>
          <c:tx>
            <c:strRef>
              <c:f>'NPRACH AWGN Case1.2 Rep8 5us'!$B$35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AWGN Case1.2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Rep8 5us'!$B$36:$B$56</c:f>
              <c:numCache>
                <c:formatCode>0.00%</c:formatCode>
                <c:ptCount val="21"/>
                <c:pt idx="6">
                  <c:v>8.1600000000000006E-2</c:v>
                </c:pt>
                <c:pt idx="7">
                  <c:v>3.9000000000000146E-3</c:v>
                </c:pt>
                <c:pt idx="8">
                  <c:v>9.9999999999988987E-5</c:v>
                </c:pt>
                <c:pt idx="9">
                  <c:v>0</c:v>
                </c:pt>
              </c:numCache>
            </c:numRef>
          </c:yVal>
        </c:ser>
        <c:ser>
          <c:idx val="1"/>
          <c:order val="1"/>
          <c:tx>
            <c:strRef>
              <c:f>'NPRACH AWGN Case1.2 Rep8 5us'!$C$35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AWGN Case1.2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Rep8 5us'!$C$36:$C$56</c:f>
              <c:numCache>
                <c:formatCode>0.00%</c:formatCode>
                <c:ptCount val="21"/>
              </c:numCache>
            </c:numRef>
          </c:yVal>
        </c:ser>
        <c:ser>
          <c:idx val="2"/>
          <c:order val="2"/>
          <c:tx>
            <c:strRef>
              <c:f>'NPRACH AWGN Case1.2 Rep8 5us'!$D$35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AWGN Case1.2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Rep8 5us'!$D$36:$D$56</c:f>
              <c:numCache>
                <c:formatCode>0.00%</c:formatCode>
                <c:ptCount val="21"/>
              </c:numCache>
            </c:numRef>
          </c:yVal>
        </c:ser>
        <c:ser>
          <c:idx val="3"/>
          <c:order val="3"/>
          <c:tx>
            <c:strRef>
              <c:f>'NPRACH AWGN Case1.2 Rep8 5us'!$E$35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AWGN Case1.2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Rep8 5us'!$E$36:$E$56</c:f>
              <c:numCache>
                <c:formatCode>0.00%</c:formatCode>
                <c:ptCount val="21"/>
              </c:numCache>
            </c:numRef>
          </c:yVal>
        </c:ser>
        <c:ser>
          <c:idx val="4"/>
          <c:order val="4"/>
          <c:tx>
            <c:strRef>
              <c:f>'NPRACH AWGN Case1.2 Rep8 5us'!$F$35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AWGN Case1.2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Rep8 5us'!$F$36:$F$56</c:f>
              <c:numCache>
                <c:formatCode>0.00%</c:formatCode>
                <c:ptCount val="21"/>
              </c:numCache>
            </c:numRef>
          </c:yVal>
        </c:ser>
        <c:ser>
          <c:idx val="5"/>
          <c:order val="5"/>
          <c:tx>
            <c:strRef>
              <c:f>'NPRACH AWGN Case1.2 Rep8 5us'!$G$35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AWGN Case1.2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Rep8 5us'!$G$36:$G$56</c:f>
              <c:numCache>
                <c:formatCode>0.00%</c:formatCode>
                <c:ptCount val="21"/>
              </c:numCache>
            </c:numRef>
          </c:yVal>
        </c:ser>
        <c:ser>
          <c:idx val="6"/>
          <c:order val="6"/>
          <c:tx>
            <c:strRef>
              <c:f>'NPRACH AWGN Case1.2 Rep8 5us'!$H$35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AWGN Case1.2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Rep8 5us'!$H$36:$H$56</c:f>
              <c:numCache>
                <c:formatCode>0.00%</c:formatCode>
                <c:ptCount val="21"/>
              </c:numCache>
            </c:numRef>
          </c:yVal>
        </c:ser>
        <c:ser>
          <c:idx val="7"/>
          <c:order val="7"/>
          <c:tx>
            <c:strRef>
              <c:f>'NPRACH AWGN Case1.2 Rep8 5us'!$I$35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AWGN Case1.2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Rep8 5us'!$I$36:$I$56</c:f>
              <c:numCache>
                <c:formatCode>0.00%</c:formatCode>
                <c:ptCount val="21"/>
              </c:numCache>
            </c:numRef>
          </c:yVal>
        </c:ser>
        <c:ser>
          <c:idx val="8"/>
          <c:order val="8"/>
          <c:tx>
            <c:strRef>
              <c:f>'NPRACH AWGN Case1.2 Rep8 5us'!$J$35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AWGN Case1.2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Rep8 5us'!$J$36:$J$56</c:f>
              <c:numCache>
                <c:formatCode>0.00%</c:formatCode>
                <c:ptCount val="21"/>
              </c:numCache>
            </c:numRef>
          </c:yVal>
        </c:ser>
        <c:ser>
          <c:idx val="9"/>
          <c:order val="9"/>
          <c:tx>
            <c:strRef>
              <c:f>'NPRACH AWGN Case1.2 Rep8 5us'!$K$35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AWGN Case1.2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Rep8 5us'!$K$36:$K$56</c:f>
              <c:numCache>
                <c:formatCode>0.00%</c:formatCode>
                <c:ptCount val="21"/>
              </c:numCache>
            </c:numRef>
          </c:yVal>
        </c:ser>
        <c:axId val="74665984"/>
        <c:axId val="74667904"/>
      </c:scatterChart>
      <c:valAx>
        <c:axId val="74665984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343"/>
              <c:y val="0.9448003076048661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667904"/>
        <c:crossesAt val="1.0000000000000106E-4"/>
        <c:crossBetween val="midCat"/>
      </c:valAx>
      <c:valAx>
        <c:axId val="74667904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366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665984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684"/>
          <c:y val="7.2187059420120311E-2"/>
          <c:w val="0.10792841353429536"/>
          <c:h val="0.3857625563794848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66" r="0.75000000000000466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809"/>
          <c:h val="0.83439663448081991"/>
        </c:manualLayout>
      </c:layout>
      <c:scatterChart>
        <c:scatterStyle val="lineMarker"/>
        <c:ser>
          <c:idx val="0"/>
          <c:order val="0"/>
          <c:tx>
            <c:strRef>
              <c:f>'NPRACH AWGN Case1.3 Rep8 3.125'!$B$35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AWGN Case1.3 Rep8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Case1.3 Rep8 3.125'!$B$36:$B$56</c:f>
              <c:numCache>
                <c:formatCode>0.00%</c:formatCode>
                <c:ptCount val="21"/>
                <c:pt idx="6">
                  <c:v>0.1459</c:v>
                </c:pt>
                <c:pt idx="7">
                  <c:v>2.18E-2</c:v>
                </c:pt>
                <c:pt idx="8">
                  <c:v>2.3999999999999998E-3</c:v>
                </c:pt>
              </c:numCache>
            </c:numRef>
          </c:yVal>
        </c:ser>
        <c:ser>
          <c:idx val="1"/>
          <c:order val="1"/>
          <c:tx>
            <c:strRef>
              <c:f>'NPRACH AWGN Case1.3 Rep8 3.125'!$C$35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AWGN Case1.3 Rep8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Case1.3 Rep8 3.125'!$C$36:$C$56</c:f>
              <c:numCache>
                <c:formatCode>0.00%</c:formatCode>
                <c:ptCount val="21"/>
              </c:numCache>
            </c:numRef>
          </c:yVal>
        </c:ser>
        <c:ser>
          <c:idx val="2"/>
          <c:order val="2"/>
          <c:tx>
            <c:strRef>
              <c:f>'NPRACH AWGN Case1.3 Rep8 3.125'!$D$35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AWGN Case1.3 Rep8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Case1.3 Rep8 3.125'!$D$36:$D$56</c:f>
              <c:numCache>
                <c:formatCode>0.00%</c:formatCode>
                <c:ptCount val="21"/>
              </c:numCache>
            </c:numRef>
          </c:yVal>
        </c:ser>
        <c:ser>
          <c:idx val="3"/>
          <c:order val="3"/>
          <c:tx>
            <c:strRef>
              <c:f>'NPRACH AWGN Case1.3 Rep8 3.125'!$E$35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AWGN Case1.3 Rep8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Case1.3 Rep8 3.125'!$E$36:$E$56</c:f>
              <c:numCache>
                <c:formatCode>0.00%</c:formatCode>
                <c:ptCount val="21"/>
              </c:numCache>
            </c:numRef>
          </c:yVal>
        </c:ser>
        <c:ser>
          <c:idx val="4"/>
          <c:order val="4"/>
          <c:tx>
            <c:strRef>
              <c:f>'NPRACH AWGN Case1.3 Rep8 3.125'!$F$35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AWGN Case1.3 Rep8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Case1.3 Rep8 3.125'!$F$36:$F$56</c:f>
              <c:numCache>
                <c:formatCode>0.00%</c:formatCode>
                <c:ptCount val="21"/>
              </c:numCache>
            </c:numRef>
          </c:yVal>
        </c:ser>
        <c:ser>
          <c:idx val="5"/>
          <c:order val="5"/>
          <c:tx>
            <c:strRef>
              <c:f>'NPRACH AWGN Case1.3 Rep8 3.125'!$G$35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AWGN Case1.3 Rep8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Case1.3 Rep8 3.125'!$G$36:$G$56</c:f>
              <c:numCache>
                <c:formatCode>0.00%</c:formatCode>
                <c:ptCount val="21"/>
              </c:numCache>
            </c:numRef>
          </c:yVal>
        </c:ser>
        <c:ser>
          <c:idx val="6"/>
          <c:order val="6"/>
          <c:tx>
            <c:strRef>
              <c:f>'NPRACH AWGN Case1.3 Rep8 3.125'!$H$35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AWGN Case1.3 Rep8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Case1.3 Rep8 3.125'!$H$36:$H$56</c:f>
              <c:numCache>
                <c:formatCode>0.00%</c:formatCode>
                <c:ptCount val="21"/>
              </c:numCache>
            </c:numRef>
          </c:yVal>
        </c:ser>
        <c:ser>
          <c:idx val="7"/>
          <c:order val="7"/>
          <c:tx>
            <c:strRef>
              <c:f>'NPRACH AWGN Case1.3 Rep8 3.125'!$I$35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AWGN Case1.3 Rep8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Case1.3 Rep8 3.125'!$I$36:$I$56</c:f>
              <c:numCache>
                <c:formatCode>0.00%</c:formatCode>
                <c:ptCount val="21"/>
              </c:numCache>
            </c:numRef>
          </c:yVal>
        </c:ser>
        <c:ser>
          <c:idx val="8"/>
          <c:order val="8"/>
          <c:tx>
            <c:strRef>
              <c:f>'NPRACH AWGN Case1.3 Rep8 3.125'!$J$35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AWGN Case1.3 Rep8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Case1.3 Rep8 3.125'!$J$36:$J$56</c:f>
              <c:numCache>
                <c:formatCode>0.00%</c:formatCode>
                <c:ptCount val="21"/>
              </c:numCache>
            </c:numRef>
          </c:yVal>
        </c:ser>
        <c:ser>
          <c:idx val="9"/>
          <c:order val="9"/>
          <c:tx>
            <c:strRef>
              <c:f>'NPRACH AWGN Case1.3 Rep8 3.125'!$K$35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AWGN Case1.3 Rep8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Case1.3 Rep8 3.125'!$K$36:$K$56</c:f>
              <c:numCache>
                <c:formatCode>0.00%</c:formatCode>
                <c:ptCount val="21"/>
              </c:numCache>
            </c:numRef>
          </c:yVal>
        </c:ser>
        <c:axId val="74712192"/>
        <c:axId val="74714112"/>
      </c:scatterChart>
      <c:valAx>
        <c:axId val="74712192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377"/>
              <c:y val="0.9448003076048663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714112"/>
        <c:crossesAt val="1.0000000000000112E-4"/>
        <c:crossBetween val="midCat"/>
      </c:valAx>
      <c:valAx>
        <c:axId val="74714112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388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712192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706"/>
          <c:y val="7.2187059420120311E-2"/>
          <c:w val="0.10792841353429536"/>
          <c:h val="0.3857625563794849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88" r="0.75000000000000488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765"/>
          <c:h val="0.83439663448082035"/>
        </c:manualLayout>
      </c:layout>
      <c:scatterChart>
        <c:scatterStyle val="lineMarker"/>
        <c:ser>
          <c:idx val="0"/>
          <c:order val="0"/>
          <c:tx>
            <c:strRef>
              <c:f>'NPRACH AWGN Case2.1 Rep32 2.5us'!$B$35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AWGN Case2.1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Case2.1 Rep32 2.5us'!$B$36:$B$56</c:f>
              <c:numCache>
                <c:formatCode>0.00%</c:formatCode>
                <c:ptCount val="21"/>
                <c:pt idx="4">
                  <c:v>0.22750000000000004</c:v>
                </c:pt>
                <c:pt idx="5">
                  <c:v>3.4800000000000053E-2</c:v>
                </c:pt>
                <c:pt idx="6">
                  <c:v>3.0999999999999917E-3</c:v>
                </c:pt>
                <c:pt idx="7">
                  <c:v>9.9999999999988987E-5</c:v>
                </c:pt>
              </c:numCache>
            </c:numRef>
          </c:yVal>
        </c:ser>
        <c:ser>
          <c:idx val="1"/>
          <c:order val="1"/>
          <c:tx>
            <c:strRef>
              <c:f>'NPRACH AWGN Case2.1 Rep32 2.5us'!$C$35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AWGN Case2.1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Case2.1 Rep32 2.5us'!$C$36:$C$56</c:f>
              <c:numCache>
                <c:formatCode>0.00%</c:formatCode>
                <c:ptCount val="21"/>
              </c:numCache>
            </c:numRef>
          </c:yVal>
        </c:ser>
        <c:ser>
          <c:idx val="2"/>
          <c:order val="2"/>
          <c:tx>
            <c:strRef>
              <c:f>'NPRACH AWGN Case2.1 Rep32 2.5us'!$D$35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AWGN Case2.1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Case2.1 Rep32 2.5us'!$D$36:$D$56</c:f>
              <c:numCache>
                <c:formatCode>0.00%</c:formatCode>
                <c:ptCount val="21"/>
              </c:numCache>
            </c:numRef>
          </c:yVal>
        </c:ser>
        <c:ser>
          <c:idx val="3"/>
          <c:order val="3"/>
          <c:tx>
            <c:strRef>
              <c:f>'NPRACH AWGN Case2.1 Rep32 2.5us'!$E$35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AWGN Case2.1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Case2.1 Rep32 2.5us'!$E$36:$E$56</c:f>
              <c:numCache>
                <c:formatCode>0.00%</c:formatCode>
                <c:ptCount val="21"/>
              </c:numCache>
            </c:numRef>
          </c:yVal>
        </c:ser>
        <c:ser>
          <c:idx val="4"/>
          <c:order val="4"/>
          <c:tx>
            <c:strRef>
              <c:f>'NPRACH AWGN Case2.1 Rep32 2.5us'!$F$35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AWGN Case2.1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Case2.1 Rep32 2.5us'!$F$36:$F$56</c:f>
              <c:numCache>
                <c:formatCode>0.00%</c:formatCode>
                <c:ptCount val="21"/>
              </c:numCache>
            </c:numRef>
          </c:yVal>
        </c:ser>
        <c:ser>
          <c:idx val="5"/>
          <c:order val="5"/>
          <c:tx>
            <c:strRef>
              <c:f>'NPRACH AWGN Case2.1 Rep32 2.5us'!$G$35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AWGN Case2.1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Case2.1 Rep32 2.5us'!$G$36:$G$56</c:f>
              <c:numCache>
                <c:formatCode>0.00%</c:formatCode>
                <c:ptCount val="21"/>
              </c:numCache>
            </c:numRef>
          </c:yVal>
        </c:ser>
        <c:ser>
          <c:idx val="6"/>
          <c:order val="6"/>
          <c:tx>
            <c:strRef>
              <c:f>'NPRACH AWGN Case2.1 Rep32 2.5us'!$H$35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AWGN Case2.1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Case2.1 Rep32 2.5us'!$H$36:$H$56</c:f>
              <c:numCache>
                <c:formatCode>0.00%</c:formatCode>
                <c:ptCount val="21"/>
              </c:numCache>
            </c:numRef>
          </c:yVal>
        </c:ser>
        <c:ser>
          <c:idx val="7"/>
          <c:order val="7"/>
          <c:tx>
            <c:strRef>
              <c:f>'NPRACH AWGN Case2.1 Rep32 2.5us'!$I$35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AWGN Case2.1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Case2.1 Rep32 2.5us'!$I$36:$I$56</c:f>
              <c:numCache>
                <c:formatCode>0.00%</c:formatCode>
                <c:ptCount val="21"/>
              </c:numCache>
            </c:numRef>
          </c:yVal>
        </c:ser>
        <c:ser>
          <c:idx val="8"/>
          <c:order val="8"/>
          <c:tx>
            <c:strRef>
              <c:f>'NPRACH AWGN Case2.1 Rep32 2.5us'!$J$35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AWGN Case2.1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Case2.1 Rep32 2.5us'!$J$36:$J$56</c:f>
              <c:numCache>
                <c:formatCode>0.00%</c:formatCode>
                <c:ptCount val="21"/>
              </c:numCache>
            </c:numRef>
          </c:yVal>
        </c:ser>
        <c:ser>
          <c:idx val="9"/>
          <c:order val="9"/>
          <c:tx>
            <c:strRef>
              <c:f>'NPRACH AWGN Case2.1 Rep32 2.5us'!$K$35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AWGN Case2.1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Case2.1 Rep32 2.5us'!$K$36:$K$56</c:f>
              <c:numCache>
                <c:formatCode>0.00%</c:formatCode>
                <c:ptCount val="21"/>
              </c:numCache>
            </c:numRef>
          </c:yVal>
        </c:ser>
        <c:axId val="74823936"/>
        <c:axId val="74908032"/>
      </c:scatterChart>
      <c:valAx>
        <c:axId val="74823936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443"/>
              <c:y val="0.9448003076048667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908032"/>
        <c:crossesAt val="1.0000000000000124E-4"/>
        <c:crossBetween val="midCat"/>
      </c:valAx>
      <c:valAx>
        <c:axId val="74908032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427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823936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784"/>
          <c:y val="7.2187059420120311E-2"/>
          <c:w val="0.10792841353429536"/>
          <c:h val="0.3857625563794853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33" r="0.75000000000000533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732"/>
          <c:h val="0.83439663448082069"/>
        </c:manualLayout>
      </c:layout>
      <c:scatterChart>
        <c:scatterStyle val="lineMarker"/>
        <c:ser>
          <c:idx val="0"/>
          <c:order val="0"/>
          <c:tx>
            <c:strRef>
              <c:f>'NPRACH AWGN Case2.2 Rep32 5us'!$B$35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AWGN Case2.2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Case2.2 Rep32 5us'!$B$36:$B$56</c:f>
              <c:numCache>
                <c:formatCode>0.00%</c:formatCode>
                <c:ptCount val="21"/>
                <c:pt idx="4">
                  <c:v>0.1331</c:v>
                </c:pt>
                <c:pt idx="5">
                  <c:v>1.2999999999999678E-3</c:v>
                </c:pt>
                <c:pt idx="6">
                  <c:v>1.9999999999997797E-4</c:v>
                </c:pt>
                <c:pt idx="7">
                  <c:v>0</c:v>
                </c:pt>
              </c:numCache>
            </c:numRef>
          </c:yVal>
        </c:ser>
        <c:ser>
          <c:idx val="1"/>
          <c:order val="1"/>
          <c:tx>
            <c:strRef>
              <c:f>'NPRACH AWGN Case2.2 Rep32 5us'!$C$35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AWGN Case2.2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Case2.2 Rep32 5us'!$C$36:$C$56</c:f>
              <c:numCache>
                <c:formatCode>0.00%</c:formatCode>
                <c:ptCount val="21"/>
              </c:numCache>
            </c:numRef>
          </c:yVal>
        </c:ser>
        <c:ser>
          <c:idx val="2"/>
          <c:order val="2"/>
          <c:tx>
            <c:strRef>
              <c:f>'NPRACH AWGN Case2.2 Rep32 5us'!$D$35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AWGN Case2.2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Case2.2 Rep32 5us'!$D$36:$D$56</c:f>
              <c:numCache>
                <c:formatCode>0.00%</c:formatCode>
                <c:ptCount val="21"/>
              </c:numCache>
            </c:numRef>
          </c:yVal>
        </c:ser>
        <c:ser>
          <c:idx val="3"/>
          <c:order val="3"/>
          <c:tx>
            <c:strRef>
              <c:f>'NPRACH AWGN Case2.2 Rep32 5us'!$E$35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AWGN Case2.2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Case2.2 Rep32 5us'!$E$36:$E$56</c:f>
              <c:numCache>
                <c:formatCode>0.00%</c:formatCode>
                <c:ptCount val="21"/>
              </c:numCache>
            </c:numRef>
          </c:yVal>
        </c:ser>
        <c:ser>
          <c:idx val="4"/>
          <c:order val="4"/>
          <c:tx>
            <c:strRef>
              <c:f>'NPRACH AWGN Case2.2 Rep32 5us'!$F$35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AWGN Case2.2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Case2.2 Rep32 5us'!$F$36:$F$56</c:f>
              <c:numCache>
                <c:formatCode>0.00%</c:formatCode>
                <c:ptCount val="21"/>
              </c:numCache>
            </c:numRef>
          </c:yVal>
        </c:ser>
        <c:ser>
          <c:idx val="5"/>
          <c:order val="5"/>
          <c:tx>
            <c:strRef>
              <c:f>'NPRACH AWGN Case2.2 Rep32 5us'!$G$35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AWGN Case2.2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Case2.2 Rep32 5us'!$G$36:$G$56</c:f>
              <c:numCache>
                <c:formatCode>0.00%</c:formatCode>
                <c:ptCount val="21"/>
              </c:numCache>
            </c:numRef>
          </c:yVal>
        </c:ser>
        <c:ser>
          <c:idx val="6"/>
          <c:order val="6"/>
          <c:tx>
            <c:strRef>
              <c:f>'NPRACH AWGN Case2.2 Rep32 5us'!$H$35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AWGN Case2.2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Case2.2 Rep32 5us'!$H$36:$H$56</c:f>
              <c:numCache>
                <c:formatCode>0.00%</c:formatCode>
                <c:ptCount val="21"/>
              </c:numCache>
            </c:numRef>
          </c:yVal>
        </c:ser>
        <c:ser>
          <c:idx val="7"/>
          <c:order val="7"/>
          <c:tx>
            <c:strRef>
              <c:f>'NPRACH AWGN Case2.2 Rep32 5us'!$I$35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AWGN Case2.2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Case2.2 Rep32 5us'!$I$36:$I$56</c:f>
              <c:numCache>
                <c:formatCode>0.00%</c:formatCode>
                <c:ptCount val="21"/>
              </c:numCache>
            </c:numRef>
          </c:yVal>
        </c:ser>
        <c:ser>
          <c:idx val="8"/>
          <c:order val="8"/>
          <c:tx>
            <c:strRef>
              <c:f>'NPRACH AWGN Case2.2 Rep32 5us'!$J$35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AWGN Case2.2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Case2.2 Rep32 5us'!$J$36:$J$56</c:f>
              <c:numCache>
                <c:formatCode>0.00%</c:formatCode>
                <c:ptCount val="21"/>
              </c:numCache>
            </c:numRef>
          </c:yVal>
        </c:ser>
        <c:ser>
          <c:idx val="9"/>
          <c:order val="9"/>
          <c:tx>
            <c:strRef>
              <c:f>'NPRACH AWGN Case2.2 Rep32 5us'!$K$35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AWGN Case2.2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Case2.2 Rep32 5us'!$K$36:$K$56</c:f>
              <c:numCache>
                <c:formatCode>0.00%</c:formatCode>
                <c:ptCount val="21"/>
              </c:numCache>
            </c:numRef>
          </c:yVal>
        </c:ser>
        <c:axId val="74960256"/>
        <c:axId val="78779904"/>
      </c:scatterChart>
      <c:valAx>
        <c:axId val="74960256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477"/>
              <c:y val="0.94480030760486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779904"/>
        <c:crossesAt val="1.0000000000000129E-4"/>
        <c:crossBetween val="midCat"/>
      </c:valAx>
      <c:valAx>
        <c:axId val="78779904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443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960256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806"/>
          <c:y val="7.2187059420120311E-2"/>
          <c:w val="0.10792841353429536"/>
          <c:h val="0.3857625563794854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55" r="0.7500000000000055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709"/>
          <c:h val="0.83439663448082091"/>
        </c:manualLayout>
      </c:layout>
      <c:scatterChart>
        <c:scatterStyle val="lineMarker"/>
        <c:ser>
          <c:idx val="0"/>
          <c:order val="0"/>
          <c:tx>
            <c:strRef>
              <c:f>'NPRACH AWGN Case2.3 Rep32 3.125'!$B$35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AWGN Case2.3 Rep32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Case2.3 Rep32 3.125'!$B$36:$B$56</c:f>
              <c:numCache>
                <c:formatCode>0.00%</c:formatCode>
                <c:ptCount val="21"/>
                <c:pt idx="4">
                  <c:v>0.19980000000000001</c:v>
                </c:pt>
                <c:pt idx="5">
                  <c:v>9.7999999999999997E-3</c:v>
                </c:pt>
                <c:pt idx="6">
                  <c:v>2.9999999999999997E-4</c:v>
                </c:pt>
              </c:numCache>
            </c:numRef>
          </c:yVal>
        </c:ser>
        <c:ser>
          <c:idx val="1"/>
          <c:order val="1"/>
          <c:tx>
            <c:strRef>
              <c:f>'NPRACH AWGN Case2.3 Rep32 3.125'!$C$35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AWGN Case2.3 Rep32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Case2.3 Rep32 3.125'!$C$36:$C$56</c:f>
              <c:numCache>
                <c:formatCode>0.00%</c:formatCode>
                <c:ptCount val="21"/>
              </c:numCache>
            </c:numRef>
          </c:yVal>
        </c:ser>
        <c:ser>
          <c:idx val="2"/>
          <c:order val="2"/>
          <c:tx>
            <c:strRef>
              <c:f>'NPRACH AWGN Case2.3 Rep32 3.125'!$D$35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AWGN Case2.3 Rep32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Case2.3 Rep32 3.125'!$D$36:$D$56</c:f>
              <c:numCache>
                <c:formatCode>0.00%</c:formatCode>
                <c:ptCount val="21"/>
              </c:numCache>
            </c:numRef>
          </c:yVal>
        </c:ser>
        <c:ser>
          <c:idx val="3"/>
          <c:order val="3"/>
          <c:tx>
            <c:strRef>
              <c:f>'NPRACH AWGN Case2.3 Rep32 3.125'!$E$35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AWGN Case2.3 Rep32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Case2.3 Rep32 3.125'!$E$36:$E$56</c:f>
              <c:numCache>
                <c:formatCode>0.00%</c:formatCode>
                <c:ptCount val="21"/>
              </c:numCache>
            </c:numRef>
          </c:yVal>
        </c:ser>
        <c:ser>
          <c:idx val="4"/>
          <c:order val="4"/>
          <c:tx>
            <c:strRef>
              <c:f>'NPRACH AWGN Case2.3 Rep32 3.125'!$F$35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AWGN Case2.3 Rep32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Case2.3 Rep32 3.125'!$F$36:$F$56</c:f>
              <c:numCache>
                <c:formatCode>0.00%</c:formatCode>
                <c:ptCount val="21"/>
              </c:numCache>
            </c:numRef>
          </c:yVal>
        </c:ser>
        <c:ser>
          <c:idx val="5"/>
          <c:order val="5"/>
          <c:tx>
            <c:strRef>
              <c:f>'NPRACH AWGN Case2.3 Rep32 3.125'!$G$35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AWGN Case2.3 Rep32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Case2.3 Rep32 3.125'!$G$36:$G$56</c:f>
              <c:numCache>
                <c:formatCode>0.00%</c:formatCode>
                <c:ptCount val="21"/>
              </c:numCache>
            </c:numRef>
          </c:yVal>
        </c:ser>
        <c:ser>
          <c:idx val="6"/>
          <c:order val="6"/>
          <c:tx>
            <c:strRef>
              <c:f>'NPRACH AWGN Case2.3 Rep32 3.125'!$H$35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AWGN Case2.3 Rep32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Case2.3 Rep32 3.125'!$H$36:$H$56</c:f>
              <c:numCache>
                <c:formatCode>0.00%</c:formatCode>
                <c:ptCount val="21"/>
              </c:numCache>
            </c:numRef>
          </c:yVal>
        </c:ser>
        <c:ser>
          <c:idx val="7"/>
          <c:order val="7"/>
          <c:tx>
            <c:strRef>
              <c:f>'NPRACH AWGN Case2.3 Rep32 3.125'!$I$35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AWGN Case2.3 Rep32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Case2.3 Rep32 3.125'!$I$36:$I$56</c:f>
              <c:numCache>
                <c:formatCode>0.00%</c:formatCode>
                <c:ptCount val="21"/>
              </c:numCache>
            </c:numRef>
          </c:yVal>
        </c:ser>
        <c:ser>
          <c:idx val="8"/>
          <c:order val="8"/>
          <c:tx>
            <c:strRef>
              <c:f>'NPRACH AWGN Case2.3 Rep32 3.125'!$J$35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AWGN Case2.3 Rep32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Case2.3 Rep32 3.125'!$J$36:$J$56</c:f>
              <c:numCache>
                <c:formatCode>0.00%</c:formatCode>
                <c:ptCount val="21"/>
              </c:numCache>
            </c:numRef>
          </c:yVal>
        </c:ser>
        <c:ser>
          <c:idx val="9"/>
          <c:order val="9"/>
          <c:tx>
            <c:strRef>
              <c:f>'NPRACH AWGN Case2.3 Rep32 3.125'!$K$35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AWGN Case2.3 Rep32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Case2.3 Rep32 3.125'!$K$36:$K$56</c:f>
              <c:numCache>
                <c:formatCode>0.00%</c:formatCode>
                <c:ptCount val="21"/>
              </c:numCache>
            </c:numRef>
          </c:yVal>
        </c:ser>
        <c:axId val="78881536"/>
        <c:axId val="78883456"/>
      </c:scatterChart>
      <c:valAx>
        <c:axId val="78881536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51"/>
              <c:y val="0.9448003076048672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883456"/>
        <c:crossesAt val="1.0000000000000133E-4"/>
        <c:crossBetween val="midCat"/>
      </c:valAx>
      <c:valAx>
        <c:axId val="78883456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466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881536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85"/>
          <c:y val="7.2187059420120311E-2"/>
          <c:w val="0.10792841353429536"/>
          <c:h val="0.3857625563794856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77" r="0.75000000000000577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587"/>
          <c:h val="0.83439663448082213"/>
        </c:manualLayout>
      </c:layout>
      <c:scatterChart>
        <c:scatterStyle val="lineMarker"/>
        <c:ser>
          <c:idx val="0"/>
          <c:order val="0"/>
          <c:tx>
            <c:strRef>
              <c:f>'NPRACH EPA1 Case1.1 Rep8 2.5us'!$B$35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EPA1 Case1.1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Case1.1 Rep8 2.5us'!$B$36:$B$56</c:f>
              <c:numCache>
                <c:formatCode>0.00%</c:formatCode>
                <c:ptCount val="21"/>
                <c:pt idx="10" formatCode="0.0000_ ">
                  <c:v>4.4999999999999998E-2</c:v>
                </c:pt>
                <c:pt idx="11" formatCode="0.0000_ ">
                  <c:v>1.6500000000000001E-2</c:v>
                </c:pt>
                <c:pt idx="12" formatCode="0.0000_ ">
                  <c:v>5.4999999999999997E-3</c:v>
                </c:pt>
              </c:numCache>
            </c:numRef>
          </c:yVal>
        </c:ser>
        <c:ser>
          <c:idx val="1"/>
          <c:order val="1"/>
          <c:tx>
            <c:strRef>
              <c:f>'NPRACH EPA1 Case1.1 Rep8 2.5us'!$C$35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EPA1 Case1.1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Case1.1 Rep8 2.5us'!$C$36:$C$56</c:f>
              <c:numCache>
                <c:formatCode>0.00%</c:formatCode>
                <c:ptCount val="21"/>
              </c:numCache>
            </c:numRef>
          </c:yVal>
        </c:ser>
        <c:ser>
          <c:idx val="2"/>
          <c:order val="2"/>
          <c:tx>
            <c:strRef>
              <c:f>'NPRACH EPA1 Case1.1 Rep8 2.5us'!$D$35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EPA1 Case1.1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Case1.1 Rep8 2.5us'!$D$36:$D$56</c:f>
              <c:numCache>
                <c:formatCode>0.00%</c:formatCode>
                <c:ptCount val="21"/>
              </c:numCache>
            </c:numRef>
          </c:yVal>
        </c:ser>
        <c:ser>
          <c:idx val="3"/>
          <c:order val="3"/>
          <c:tx>
            <c:strRef>
              <c:f>'NPRACH EPA1 Case1.1 Rep8 2.5us'!$E$35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EPA1 Case1.1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Case1.1 Rep8 2.5us'!$E$36:$E$56</c:f>
              <c:numCache>
                <c:formatCode>0.00%</c:formatCode>
                <c:ptCount val="21"/>
              </c:numCache>
            </c:numRef>
          </c:yVal>
        </c:ser>
        <c:ser>
          <c:idx val="4"/>
          <c:order val="4"/>
          <c:tx>
            <c:strRef>
              <c:f>'NPRACH EPA1 Case1.1 Rep8 2.5us'!$F$35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EPA1 Case1.1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Case1.1 Rep8 2.5us'!$F$36:$F$56</c:f>
              <c:numCache>
                <c:formatCode>0.00%</c:formatCode>
                <c:ptCount val="21"/>
              </c:numCache>
            </c:numRef>
          </c:yVal>
        </c:ser>
        <c:ser>
          <c:idx val="5"/>
          <c:order val="5"/>
          <c:tx>
            <c:strRef>
              <c:f>'NPRACH EPA1 Case1.1 Rep8 2.5us'!$G$35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EPA1 Case1.1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Case1.1 Rep8 2.5us'!$G$36:$G$56</c:f>
              <c:numCache>
                <c:formatCode>0.00%</c:formatCode>
                <c:ptCount val="21"/>
              </c:numCache>
            </c:numRef>
          </c:yVal>
        </c:ser>
        <c:ser>
          <c:idx val="6"/>
          <c:order val="6"/>
          <c:tx>
            <c:strRef>
              <c:f>'NPRACH EPA1 Case1.1 Rep8 2.5us'!$H$35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EPA1 Case1.1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Case1.1 Rep8 2.5us'!$H$36:$H$56</c:f>
              <c:numCache>
                <c:formatCode>0.00%</c:formatCode>
                <c:ptCount val="21"/>
              </c:numCache>
            </c:numRef>
          </c:yVal>
        </c:ser>
        <c:ser>
          <c:idx val="7"/>
          <c:order val="7"/>
          <c:tx>
            <c:strRef>
              <c:f>'NPRACH EPA1 Case1.1 Rep8 2.5us'!$I$35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EPA1 Case1.1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Case1.1 Rep8 2.5us'!$I$36:$I$56</c:f>
              <c:numCache>
                <c:formatCode>0.00%</c:formatCode>
                <c:ptCount val="21"/>
              </c:numCache>
            </c:numRef>
          </c:yVal>
        </c:ser>
        <c:ser>
          <c:idx val="8"/>
          <c:order val="8"/>
          <c:tx>
            <c:strRef>
              <c:f>'NPRACH EPA1 Case1.1 Rep8 2.5us'!$J$35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EPA1 Case1.1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Case1.1 Rep8 2.5us'!$J$36:$J$56</c:f>
              <c:numCache>
                <c:formatCode>0.00%</c:formatCode>
                <c:ptCount val="21"/>
              </c:numCache>
            </c:numRef>
          </c:yVal>
        </c:ser>
        <c:ser>
          <c:idx val="9"/>
          <c:order val="9"/>
          <c:tx>
            <c:strRef>
              <c:f>'NPRACH EPA1 Case1.1 Rep8 2.5us'!$K$35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EPA1 Case1.1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Case1.1 Rep8 2.5us'!$K$36:$K$56</c:f>
              <c:numCache>
                <c:formatCode>0.00%</c:formatCode>
                <c:ptCount val="21"/>
              </c:numCache>
            </c:numRef>
          </c:yVal>
        </c:ser>
        <c:axId val="78952320"/>
        <c:axId val="78970880"/>
      </c:scatterChart>
      <c:valAx>
        <c:axId val="78952320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677"/>
              <c:y val="0.9448003076048683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970880"/>
        <c:crossesAt val="1.0000000000000162E-4"/>
        <c:crossBetween val="midCat"/>
      </c:valAx>
      <c:valAx>
        <c:axId val="78970880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565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952320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4006"/>
          <c:y val="7.2187059420120311E-2"/>
          <c:w val="0.10792841353429536"/>
          <c:h val="0.3857625563794864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88" r="0.75000000000000688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565"/>
          <c:h val="0.83439663448082235"/>
        </c:manualLayout>
      </c:layout>
      <c:scatterChart>
        <c:scatterStyle val="lineMarker"/>
        <c:ser>
          <c:idx val="0"/>
          <c:order val="0"/>
          <c:tx>
            <c:strRef>
              <c:f>'NPRACH EPA1 Case1.2 Rep8 5us'!$B$35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EPA1 Case1.2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Case1.2 Rep8 5us'!$B$36:$B$56</c:f>
              <c:numCache>
                <c:formatCode>0.00%</c:formatCode>
                <c:ptCount val="21"/>
                <c:pt idx="10" formatCode="0.0000_ ">
                  <c:v>3.4500000000000003E-2</c:v>
                </c:pt>
                <c:pt idx="11" formatCode="0.0000_ ">
                  <c:v>0.01</c:v>
                </c:pt>
                <c:pt idx="12" formatCode="0.0000_ ">
                  <c:v>4.4999999999999997E-3</c:v>
                </c:pt>
              </c:numCache>
            </c:numRef>
          </c:yVal>
        </c:ser>
        <c:ser>
          <c:idx val="1"/>
          <c:order val="1"/>
          <c:tx>
            <c:strRef>
              <c:f>'NPRACH EPA1 Case1.2 Rep8 5us'!$C$35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EPA1 Case1.2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Case1.2 Rep8 5us'!$C$36:$C$56</c:f>
              <c:numCache>
                <c:formatCode>0.00%</c:formatCode>
                <c:ptCount val="21"/>
              </c:numCache>
            </c:numRef>
          </c:yVal>
        </c:ser>
        <c:ser>
          <c:idx val="2"/>
          <c:order val="2"/>
          <c:tx>
            <c:strRef>
              <c:f>'NPRACH EPA1 Case1.2 Rep8 5us'!$D$35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EPA1 Case1.2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Case1.2 Rep8 5us'!$D$36:$D$56</c:f>
              <c:numCache>
                <c:formatCode>0.00%</c:formatCode>
                <c:ptCount val="21"/>
              </c:numCache>
            </c:numRef>
          </c:yVal>
        </c:ser>
        <c:ser>
          <c:idx val="3"/>
          <c:order val="3"/>
          <c:tx>
            <c:strRef>
              <c:f>'NPRACH EPA1 Case1.2 Rep8 5us'!$E$35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EPA1 Case1.2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Case1.2 Rep8 5us'!$E$36:$E$56</c:f>
              <c:numCache>
                <c:formatCode>0.00%</c:formatCode>
                <c:ptCount val="21"/>
              </c:numCache>
            </c:numRef>
          </c:yVal>
        </c:ser>
        <c:ser>
          <c:idx val="4"/>
          <c:order val="4"/>
          <c:tx>
            <c:strRef>
              <c:f>'NPRACH EPA1 Case1.2 Rep8 5us'!$F$35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EPA1 Case1.2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Case1.2 Rep8 5us'!$F$36:$F$56</c:f>
              <c:numCache>
                <c:formatCode>0.00%</c:formatCode>
                <c:ptCount val="21"/>
              </c:numCache>
            </c:numRef>
          </c:yVal>
        </c:ser>
        <c:ser>
          <c:idx val="5"/>
          <c:order val="5"/>
          <c:tx>
            <c:strRef>
              <c:f>'NPRACH EPA1 Case1.2 Rep8 5us'!$G$35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EPA1 Case1.2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Case1.2 Rep8 5us'!$G$36:$G$56</c:f>
              <c:numCache>
                <c:formatCode>0.00%</c:formatCode>
                <c:ptCount val="21"/>
              </c:numCache>
            </c:numRef>
          </c:yVal>
        </c:ser>
        <c:ser>
          <c:idx val="6"/>
          <c:order val="6"/>
          <c:tx>
            <c:strRef>
              <c:f>'NPRACH EPA1 Case1.2 Rep8 5us'!$H$35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EPA1 Case1.2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Case1.2 Rep8 5us'!$H$36:$H$56</c:f>
              <c:numCache>
                <c:formatCode>0.00%</c:formatCode>
                <c:ptCount val="21"/>
              </c:numCache>
            </c:numRef>
          </c:yVal>
        </c:ser>
        <c:ser>
          <c:idx val="7"/>
          <c:order val="7"/>
          <c:tx>
            <c:strRef>
              <c:f>'NPRACH EPA1 Case1.2 Rep8 5us'!$I$35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EPA1 Case1.2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Case1.2 Rep8 5us'!$I$36:$I$56</c:f>
              <c:numCache>
                <c:formatCode>0.00%</c:formatCode>
                <c:ptCount val="21"/>
              </c:numCache>
            </c:numRef>
          </c:yVal>
        </c:ser>
        <c:ser>
          <c:idx val="8"/>
          <c:order val="8"/>
          <c:tx>
            <c:strRef>
              <c:f>'NPRACH EPA1 Case1.2 Rep8 5us'!$J$35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EPA1 Case1.2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Case1.2 Rep8 5us'!$J$36:$J$56</c:f>
              <c:numCache>
                <c:formatCode>0.00%</c:formatCode>
                <c:ptCount val="21"/>
              </c:numCache>
            </c:numRef>
          </c:yVal>
        </c:ser>
        <c:ser>
          <c:idx val="9"/>
          <c:order val="9"/>
          <c:tx>
            <c:strRef>
              <c:f>'NPRACH EPA1 Case1.2 Rep8 5us'!$K$35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EPA1 Case1.2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Case1.2 Rep8 5us'!$K$36:$K$56</c:f>
              <c:numCache>
                <c:formatCode>0.00%</c:formatCode>
                <c:ptCount val="21"/>
              </c:numCache>
            </c:numRef>
          </c:yVal>
        </c:ser>
        <c:axId val="79133696"/>
        <c:axId val="79144064"/>
      </c:scatterChart>
      <c:valAx>
        <c:axId val="79133696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71"/>
              <c:y val="0.944800307604868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144064"/>
        <c:crossesAt val="1.0000000000000167E-4"/>
        <c:crossBetween val="midCat"/>
      </c:valAx>
      <c:valAx>
        <c:axId val="79144064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588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133696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405"/>
          <c:y val="7.2187059420120311E-2"/>
          <c:w val="0.10792841353429536"/>
          <c:h val="0.3857625563794866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711" r="0.75000000000000711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532"/>
          <c:h val="0.83439663448082269"/>
        </c:manualLayout>
      </c:layout>
      <c:scatterChart>
        <c:scatterStyle val="lineMarker"/>
        <c:ser>
          <c:idx val="0"/>
          <c:order val="0"/>
          <c:tx>
            <c:strRef>
              <c:f>'NPRACH EPA1 Case1.3 Rep8 3.125'!$B$35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EPA1 Case1.3 Rep8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Case1.3 Rep8 3.125'!$B$36:$B$56</c:f>
              <c:numCache>
                <c:formatCode>0.00%</c:formatCode>
                <c:ptCount val="21"/>
                <c:pt idx="10">
                  <c:v>3.1399999999999983E-2</c:v>
                </c:pt>
                <c:pt idx="11">
                  <c:v>1.5100000000000002E-2</c:v>
                </c:pt>
                <c:pt idx="12">
                  <c:v>6.0999999999999943E-3</c:v>
                </c:pt>
                <c:pt idx="13">
                  <c:v>2.0000000000000018E-3</c:v>
                </c:pt>
              </c:numCache>
            </c:numRef>
          </c:yVal>
        </c:ser>
        <c:ser>
          <c:idx val="1"/>
          <c:order val="1"/>
          <c:tx>
            <c:strRef>
              <c:f>'NPRACH EPA1 Case1.3 Rep8 3.125'!$C$35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EPA1 Case1.3 Rep8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Case1.3 Rep8 3.125'!$C$36:$C$56</c:f>
              <c:numCache>
                <c:formatCode>0.00%</c:formatCode>
                <c:ptCount val="21"/>
              </c:numCache>
            </c:numRef>
          </c:yVal>
        </c:ser>
        <c:ser>
          <c:idx val="2"/>
          <c:order val="2"/>
          <c:tx>
            <c:strRef>
              <c:f>'NPRACH EPA1 Case1.3 Rep8 3.125'!$D$35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EPA1 Case1.3 Rep8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Case1.3 Rep8 3.125'!$D$36:$D$56</c:f>
              <c:numCache>
                <c:formatCode>0.00%</c:formatCode>
                <c:ptCount val="21"/>
              </c:numCache>
            </c:numRef>
          </c:yVal>
        </c:ser>
        <c:ser>
          <c:idx val="3"/>
          <c:order val="3"/>
          <c:tx>
            <c:strRef>
              <c:f>'NPRACH EPA1 Case1.3 Rep8 3.125'!$E$35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EPA1 Case1.3 Rep8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Case1.3 Rep8 3.125'!$E$36:$E$56</c:f>
              <c:numCache>
                <c:formatCode>0.00%</c:formatCode>
                <c:ptCount val="21"/>
              </c:numCache>
            </c:numRef>
          </c:yVal>
        </c:ser>
        <c:ser>
          <c:idx val="4"/>
          <c:order val="4"/>
          <c:tx>
            <c:strRef>
              <c:f>'NPRACH EPA1 Case1.3 Rep8 3.125'!$F$35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EPA1 Case1.3 Rep8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Case1.3 Rep8 3.125'!$F$36:$F$56</c:f>
              <c:numCache>
                <c:formatCode>0.00%</c:formatCode>
                <c:ptCount val="21"/>
              </c:numCache>
            </c:numRef>
          </c:yVal>
        </c:ser>
        <c:ser>
          <c:idx val="5"/>
          <c:order val="5"/>
          <c:tx>
            <c:strRef>
              <c:f>'NPRACH EPA1 Case1.3 Rep8 3.125'!$G$35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EPA1 Case1.3 Rep8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Case1.3 Rep8 3.125'!$G$36:$G$56</c:f>
              <c:numCache>
                <c:formatCode>0.00%</c:formatCode>
                <c:ptCount val="21"/>
              </c:numCache>
            </c:numRef>
          </c:yVal>
        </c:ser>
        <c:ser>
          <c:idx val="6"/>
          <c:order val="6"/>
          <c:tx>
            <c:strRef>
              <c:f>'NPRACH EPA1 Case1.3 Rep8 3.125'!$H$35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EPA1 Case1.3 Rep8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Case1.3 Rep8 3.125'!$H$36:$H$56</c:f>
              <c:numCache>
                <c:formatCode>0.00%</c:formatCode>
                <c:ptCount val="21"/>
              </c:numCache>
            </c:numRef>
          </c:yVal>
        </c:ser>
        <c:ser>
          <c:idx val="7"/>
          <c:order val="7"/>
          <c:tx>
            <c:strRef>
              <c:f>'NPRACH EPA1 Case1.3 Rep8 3.125'!$I$35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EPA1 Case1.3 Rep8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Case1.3 Rep8 3.125'!$I$36:$I$56</c:f>
              <c:numCache>
                <c:formatCode>0.00%</c:formatCode>
                <c:ptCount val="21"/>
              </c:numCache>
            </c:numRef>
          </c:yVal>
        </c:ser>
        <c:ser>
          <c:idx val="8"/>
          <c:order val="8"/>
          <c:tx>
            <c:strRef>
              <c:f>'NPRACH EPA1 Case1.3 Rep8 3.125'!$J$35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EPA1 Case1.3 Rep8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Case1.3 Rep8 3.125'!$J$36:$J$56</c:f>
              <c:numCache>
                <c:formatCode>0.00%</c:formatCode>
                <c:ptCount val="21"/>
              </c:numCache>
            </c:numRef>
          </c:yVal>
        </c:ser>
        <c:ser>
          <c:idx val="9"/>
          <c:order val="9"/>
          <c:tx>
            <c:strRef>
              <c:f>'NPRACH EPA1 Case1.3 Rep8 3.125'!$K$35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EPA1 Case1.3 Rep8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Case1.3 Rep8 3.125'!$K$36:$K$56</c:f>
              <c:numCache>
                <c:formatCode>0.00%</c:formatCode>
                <c:ptCount val="21"/>
              </c:numCache>
            </c:numRef>
          </c:yVal>
        </c:ser>
        <c:axId val="79217024"/>
        <c:axId val="79218944"/>
      </c:scatterChart>
      <c:valAx>
        <c:axId val="79217024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743"/>
              <c:y val="0.9448003076048687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218944"/>
        <c:crossesAt val="1.0000000000000171E-4"/>
        <c:crossBetween val="midCat"/>
      </c:valAx>
      <c:valAx>
        <c:axId val="79218944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604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217024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4083"/>
          <c:y val="7.2187059420120311E-2"/>
          <c:w val="0.10792841353429536"/>
          <c:h val="0.3857625563794868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733" r="0.75000000000000733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487"/>
          <c:h val="0.83439663448082313"/>
        </c:manualLayout>
      </c:layout>
      <c:scatterChart>
        <c:scatterStyle val="lineMarker"/>
        <c:ser>
          <c:idx val="0"/>
          <c:order val="0"/>
          <c:tx>
            <c:strRef>
              <c:f>'NPRACH EPA1 Case2.1 Rep32 2.5us'!$B$35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EPA1 Case2.1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Rep32 2.5us'!$B$36:$B$56</c:f>
              <c:numCache>
                <c:formatCode>0.00%</c:formatCode>
                <c:ptCount val="21"/>
                <c:pt idx="7" formatCode="0.0000_ ">
                  <c:v>7.22E-2</c:v>
                </c:pt>
                <c:pt idx="8" formatCode="0.0000_ ">
                  <c:v>2.3E-2</c:v>
                </c:pt>
                <c:pt idx="9" formatCode="0.0000_ ">
                  <c:v>8.3999999999999995E-3</c:v>
                </c:pt>
                <c:pt idx="10" formatCode="0.0000_ ">
                  <c:v>1E-3</c:v>
                </c:pt>
              </c:numCache>
            </c:numRef>
          </c:yVal>
        </c:ser>
        <c:ser>
          <c:idx val="1"/>
          <c:order val="1"/>
          <c:tx>
            <c:strRef>
              <c:f>'NPRACH EPA1 Case2.1 Rep32 2.5us'!$C$35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EPA1 Case2.1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Rep32 2.5us'!$C$36:$C$56</c:f>
              <c:numCache>
                <c:formatCode>0.00%</c:formatCode>
                <c:ptCount val="21"/>
              </c:numCache>
            </c:numRef>
          </c:yVal>
        </c:ser>
        <c:ser>
          <c:idx val="2"/>
          <c:order val="2"/>
          <c:tx>
            <c:strRef>
              <c:f>'NPRACH EPA1 Case2.1 Rep32 2.5us'!$D$35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EPA1 Case2.1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Rep32 2.5us'!$D$36:$D$56</c:f>
              <c:numCache>
                <c:formatCode>0.00%</c:formatCode>
                <c:ptCount val="21"/>
              </c:numCache>
            </c:numRef>
          </c:yVal>
        </c:ser>
        <c:ser>
          <c:idx val="3"/>
          <c:order val="3"/>
          <c:tx>
            <c:strRef>
              <c:f>'NPRACH EPA1 Case2.1 Rep32 2.5us'!$E$35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EPA1 Case2.1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Rep32 2.5us'!$E$36:$E$56</c:f>
              <c:numCache>
                <c:formatCode>0.00%</c:formatCode>
                <c:ptCount val="21"/>
              </c:numCache>
            </c:numRef>
          </c:yVal>
        </c:ser>
        <c:ser>
          <c:idx val="4"/>
          <c:order val="4"/>
          <c:tx>
            <c:strRef>
              <c:f>'NPRACH EPA1 Case2.1 Rep32 2.5us'!$F$35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EPA1 Case2.1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Rep32 2.5us'!$F$36:$F$56</c:f>
              <c:numCache>
                <c:formatCode>0.00%</c:formatCode>
                <c:ptCount val="21"/>
              </c:numCache>
            </c:numRef>
          </c:yVal>
        </c:ser>
        <c:ser>
          <c:idx val="5"/>
          <c:order val="5"/>
          <c:tx>
            <c:strRef>
              <c:f>'NPRACH EPA1 Case2.1 Rep32 2.5us'!$G$35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EPA1 Case2.1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Rep32 2.5us'!$G$36:$G$56</c:f>
              <c:numCache>
                <c:formatCode>0.00%</c:formatCode>
                <c:ptCount val="21"/>
              </c:numCache>
            </c:numRef>
          </c:yVal>
        </c:ser>
        <c:ser>
          <c:idx val="6"/>
          <c:order val="6"/>
          <c:tx>
            <c:strRef>
              <c:f>'NPRACH EPA1 Case2.1 Rep32 2.5us'!$H$35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EPA1 Case2.1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Rep32 2.5us'!$H$36:$H$56</c:f>
              <c:numCache>
                <c:formatCode>0.00%</c:formatCode>
                <c:ptCount val="21"/>
              </c:numCache>
            </c:numRef>
          </c:yVal>
        </c:ser>
        <c:ser>
          <c:idx val="7"/>
          <c:order val="7"/>
          <c:tx>
            <c:strRef>
              <c:f>'NPRACH EPA1 Case2.1 Rep32 2.5us'!$I$35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EPA1 Case2.1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Rep32 2.5us'!$I$36:$I$56</c:f>
              <c:numCache>
                <c:formatCode>0.00%</c:formatCode>
                <c:ptCount val="21"/>
              </c:numCache>
            </c:numRef>
          </c:yVal>
        </c:ser>
        <c:ser>
          <c:idx val="8"/>
          <c:order val="8"/>
          <c:tx>
            <c:strRef>
              <c:f>'NPRACH EPA1 Case2.1 Rep32 2.5us'!$J$35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EPA1 Case2.1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Rep32 2.5us'!$J$36:$J$56</c:f>
              <c:numCache>
                <c:formatCode>0.00%</c:formatCode>
                <c:ptCount val="21"/>
              </c:numCache>
            </c:numRef>
          </c:yVal>
        </c:ser>
        <c:ser>
          <c:idx val="9"/>
          <c:order val="9"/>
          <c:tx>
            <c:strRef>
              <c:f>'NPRACH EPA1 Case2.1 Rep32 2.5us'!$K$35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EPA1 Case2.1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Rep32 2.5us'!$K$36:$K$56</c:f>
              <c:numCache>
                <c:formatCode>0.00%</c:formatCode>
                <c:ptCount val="21"/>
              </c:numCache>
            </c:numRef>
          </c:yVal>
        </c:ser>
        <c:axId val="79451648"/>
        <c:axId val="79453568"/>
      </c:scatterChart>
      <c:valAx>
        <c:axId val="79451648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81"/>
              <c:y val="0.9448003076048692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453568"/>
        <c:crossesAt val="1.0000000000000182E-4"/>
        <c:crossBetween val="midCat"/>
      </c:valAx>
      <c:valAx>
        <c:axId val="79453568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643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451648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415"/>
          <c:y val="7.2187059420120311E-2"/>
          <c:w val="0.10792841353429536"/>
          <c:h val="0.3857625563794871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777" r="0.75000000000000777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465"/>
          <c:h val="0.83439663448082335"/>
        </c:manualLayout>
      </c:layout>
      <c:scatterChart>
        <c:scatterStyle val="lineMarker"/>
        <c:ser>
          <c:idx val="0"/>
          <c:order val="0"/>
          <c:tx>
            <c:strRef>
              <c:f>'NPRACH EPA1 Case2.2 Rep32 5us'!$B$35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EPA1 Case2.2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Rep32 5us'!$B$36:$B$56</c:f>
              <c:numCache>
                <c:formatCode>0.00%</c:formatCode>
                <c:ptCount val="21"/>
                <c:pt idx="7" formatCode="0.0000_ ">
                  <c:v>5.4199999999999998E-2</c:v>
                </c:pt>
                <c:pt idx="8" formatCode="0.0000_ ">
                  <c:v>1.7999999999999999E-2</c:v>
                </c:pt>
                <c:pt idx="9" formatCode="0.0000_ ">
                  <c:v>6.1999999999999998E-3</c:v>
                </c:pt>
                <c:pt idx="10" formatCode="0.0000_ ">
                  <c:v>1E-3</c:v>
                </c:pt>
              </c:numCache>
            </c:numRef>
          </c:yVal>
        </c:ser>
        <c:ser>
          <c:idx val="1"/>
          <c:order val="1"/>
          <c:tx>
            <c:strRef>
              <c:f>'NPRACH EPA1 Case2.2 Rep32 5us'!$C$35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EPA1 Case2.2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Rep32 5us'!$C$36:$C$56</c:f>
              <c:numCache>
                <c:formatCode>0.00%</c:formatCode>
                <c:ptCount val="21"/>
              </c:numCache>
            </c:numRef>
          </c:yVal>
        </c:ser>
        <c:ser>
          <c:idx val="2"/>
          <c:order val="2"/>
          <c:tx>
            <c:strRef>
              <c:f>'NPRACH EPA1 Case2.2 Rep32 5us'!$D$35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EPA1 Case2.2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Rep32 5us'!$D$36:$D$56</c:f>
              <c:numCache>
                <c:formatCode>0.00%</c:formatCode>
                <c:ptCount val="21"/>
              </c:numCache>
            </c:numRef>
          </c:yVal>
        </c:ser>
        <c:ser>
          <c:idx val="3"/>
          <c:order val="3"/>
          <c:tx>
            <c:strRef>
              <c:f>'NPRACH EPA1 Case2.2 Rep32 5us'!$E$35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EPA1 Case2.2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Rep32 5us'!$E$36:$E$56</c:f>
              <c:numCache>
                <c:formatCode>0.00%</c:formatCode>
                <c:ptCount val="21"/>
              </c:numCache>
            </c:numRef>
          </c:yVal>
        </c:ser>
        <c:ser>
          <c:idx val="4"/>
          <c:order val="4"/>
          <c:tx>
            <c:strRef>
              <c:f>'NPRACH EPA1 Case2.2 Rep32 5us'!$F$35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EPA1 Case2.2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Rep32 5us'!$F$36:$F$56</c:f>
              <c:numCache>
                <c:formatCode>0.00%</c:formatCode>
                <c:ptCount val="21"/>
              </c:numCache>
            </c:numRef>
          </c:yVal>
        </c:ser>
        <c:ser>
          <c:idx val="5"/>
          <c:order val="5"/>
          <c:tx>
            <c:strRef>
              <c:f>'NPRACH EPA1 Case2.2 Rep32 5us'!$G$35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EPA1 Case2.2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Rep32 5us'!$G$36:$G$56</c:f>
              <c:numCache>
                <c:formatCode>0.00%</c:formatCode>
                <c:ptCount val="21"/>
              </c:numCache>
            </c:numRef>
          </c:yVal>
        </c:ser>
        <c:ser>
          <c:idx val="6"/>
          <c:order val="6"/>
          <c:tx>
            <c:strRef>
              <c:f>'NPRACH EPA1 Case2.2 Rep32 5us'!$H$35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EPA1 Case2.2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Rep32 5us'!$H$36:$H$56</c:f>
              <c:numCache>
                <c:formatCode>0.00%</c:formatCode>
                <c:ptCount val="21"/>
              </c:numCache>
            </c:numRef>
          </c:yVal>
        </c:ser>
        <c:ser>
          <c:idx val="7"/>
          <c:order val="7"/>
          <c:tx>
            <c:strRef>
              <c:f>'NPRACH EPA1 Case2.2 Rep32 5us'!$I$35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EPA1 Case2.2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Rep32 5us'!$I$36:$I$56</c:f>
              <c:numCache>
                <c:formatCode>0.00%</c:formatCode>
                <c:ptCount val="21"/>
              </c:numCache>
            </c:numRef>
          </c:yVal>
        </c:ser>
        <c:ser>
          <c:idx val="8"/>
          <c:order val="8"/>
          <c:tx>
            <c:strRef>
              <c:f>'NPRACH EPA1 Case2.2 Rep32 5us'!$J$35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EPA1 Case2.2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Rep32 5us'!$J$36:$J$56</c:f>
              <c:numCache>
                <c:formatCode>0.00%</c:formatCode>
                <c:ptCount val="21"/>
              </c:numCache>
            </c:numRef>
          </c:yVal>
        </c:ser>
        <c:ser>
          <c:idx val="9"/>
          <c:order val="9"/>
          <c:tx>
            <c:strRef>
              <c:f>'NPRACH EPA1 Case2.2 Rep32 5us'!$K$35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EPA1 Case2.2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Rep32 5us'!$K$36:$K$56</c:f>
              <c:numCache>
                <c:formatCode>0.00%</c:formatCode>
                <c:ptCount val="21"/>
              </c:numCache>
            </c:numRef>
          </c:yVal>
        </c:ser>
        <c:axId val="79719040"/>
        <c:axId val="79729408"/>
      </c:scatterChart>
      <c:valAx>
        <c:axId val="79719040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843"/>
              <c:y val="0.944800307604869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729408"/>
        <c:crossesAt val="1.0000000000000186E-4"/>
        <c:crossBetween val="midCat"/>
      </c:valAx>
      <c:valAx>
        <c:axId val="79729408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665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719040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4183"/>
          <c:y val="7.2187059420120311E-2"/>
          <c:w val="0.10792841353429536"/>
          <c:h val="0.3857625563794873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799" r="0.75000000000000799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432"/>
          <c:h val="0.83439663448082368"/>
        </c:manualLayout>
      </c:layout>
      <c:scatterChart>
        <c:scatterStyle val="lineMarker"/>
        <c:ser>
          <c:idx val="0"/>
          <c:order val="0"/>
          <c:tx>
            <c:strRef>
              <c:f>'NPRACH EPA1 Case2.3 Rep32 3.125'!$B$35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EPA1 Case2.3 Rep32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Case2.3 Rep32 3.125'!$B$36:$B$56</c:f>
              <c:numCache>
                <c:formatCode>0.00%</c:formatCode>
                <c:ptCount val="21"/>
                <c:pt idx="7">
                  <c:v>5.8000000000000003E-2</c:v>
                </c:pt>
                <c:pt idx="8">
                  <c:v>1.9300000000000001E-2</c:v>
                </c:pt>
                <c:pt idx="9">
                  <c:v>6.0000000000000001E-3</c:v>
                </c:pt>
                <c:pt idx="10">
                  <c:v>8.0000000000000004E-4</c:v>
                </c:pt>
              </c:numCache>
            </c:numRef>
          </c:yVal>
        </c:ser>
        <c:ser>
          <c:idx val="1"/>
          <c:order val="1"/>
          <c:tx>
            <c:strRef>
              <c:f>'NPRACH EPA1 Case2.3 Rep32 3.125'!$C$35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EPA1 Case2.3 Rep32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Case2.3 Rep32 3.125'!$C$36:$C$56</c:f>
              <c:numCache>
                <c:formatCode>0.00%</c:formatCode>
                <c:ptCount val="21"/>
              </c:numCache>
            </c:numRef>
          </c:yVal>
        </c:ser>
        <c:ser>
          <c:idx val="2"/>
          <c:order val="2"/>
          <c:tx>
            <c:strRef>
              <c:f>'NPRACH EPA1 Case2.3 Rep32 3.125'!$D$35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EPA1 Case2.3 Rep32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Case2.3 Rep32 3.125'!$D$36:$D$56</c:f>
              <c:numCache>
                <c:formatCode>0.00%</c:formatCode>
                <c:ptCount val="21"/>
              </c:numCache>
            </c:numRef>
          </c:yVal>
        </c:ser>
        <c:ser>
          <c:idx val="3"/>
          <c:order val="3"/>
          <c:tx>
            <c:strRef>
              <c:f>'NPRACH EPA1 Case2.3 Rep32 3.125'!$E$35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EPA1 Case2.3 Rep32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Case2.3 Rep32 3.125'!$E$36:$E$56</c:f>
              <c:numCache>
                <c:formatCode>0.00%</c:formatCode>
                <c:ptCount val="21"/>
              </c:numCache>
            </c:numRef>
          </c:yVal>
        </c:ser>
        <c:ser>
          <c:idx val="4"/>
          <c:order val="4"/>
          <c:tx>
            <c:strRef>
              <c:f>'NPRACH EPA1 Case2.3 Rep32 3.125'!$F$35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EPA1 Case2.3 Rep32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Case2.3 Rep32 3.125'!$F$36:$F$56</c:f>
              <c:numCache>
                <c:formatCode>0.00%</c:formatCode>
                <c:ptCount val="21"/>
              </c:numCache>
            </c:numRef>
          </c:yVal>
        </c:ser>
        <c:ser>
          <c:idx val="5"/>
          <c:order val="5"/>
          <c:tx>
            <c:strRef>
              <c:f>'NPRACH EPA1 Case2.3 Rep32 3.125'!$G$35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EPA1 Case2.3 Rep32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Case2.3 Rep32 3.125'!$G$36:$G$56</c:f>
              <c:numCache>
                <c:formatCode>0.00%</c:formatCode>
                <c:ptCount val="21"/>
              </c:numCache>
            </c:numRef>
          </c:yVal>
        </c:ser>
        <c:ser>
          <c:idx val="6"/>
          <c:order val="6"/>
          <c:tx>
            <c:strRef>
              <c:f>'NPRACH EPA1 Case2.3 Rep32 3.125'!$H$35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EPA1 Case2.3 Rep32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Case2.3 Rep32 3.125'!$H$36:$H$56</c:f>
              <c:numCache>
                <c:formatCode>0.00%</c:formatCode>
                <c:ptCount val="21"/>
              </c:numCache>
            </c:numRef>
          </c:yVal>
        </c:ser>
        <c:ser>
          <c:idx val="7"/>
          <c:order val="7"/>
          <c:tx>
            <c:strRef>
              <c:f>'NPRACH EPA1 Case2.3 Rep32 3.125'!$I$35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EPA1 Case2.3 Rep32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Case2.3 Rep32 3.125'!$I$36:$I$56</c:f>
              <c:numCache>
                <c:formatCode>0.00%</c:formatCode>
                <c:ptCount val="21"/>
              </c:numCache>
            </c:numRef>
          </c:yVal>
        </c:ser>
        <c:ser>
          <c:idx val="8"/>
          <c:order val="8"/>
          <c:tx>
            <c:strRef>
              <c:f>'NPRACH EPA1 Case2.3 Rep32 3.125'!$J$35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EPA1 Case2.3 Rep32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Case2.3 Rep32 3.125'!$J$36:$J$56</c:f>
              <c:numCache>
                <c:formatCode>0.00%</c:formatCode>
                <c:ptCount val="21"/>
              </c:numCache>
            </c:numRef>
          </c:yVal>
        </c:ser>
        <c:ser>
          <c:idx val="9"/>
          <c:order val="9"/>
          <c:tx>
            <c:strRef>
              <c:f>'NPRACH EPA1 Case2.3 Rep32 3.125'!$K$35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EPA1 Case2.3 Rep32 3.125'!$A$36:$A$56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Case2.3 Rep32 3.125'!$K$36:$K$56</c:f>
              <c:numCache>
                <c:formatCode>0.00%</c:formatCode>
                <c:ptCount val="21"/>
              </c:numCache>
            </c:numRef>
          </c:yVal>
        </c:ser>
        <c:axId val="80515072"/>
        <c:axId val="80516992"/>
      </c:scatterChart>
      <c:valAx>
        <c:axId val="80515072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876"/>
              <c:y val="0.944800307604869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516992"/>
        <c:crossesAt val="1.0000000000000192E-4"/>
        <c:crossBetween val="midCat"/>
      </c:valAx>
      <c:valAx>
        <c:axId val="80516992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688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515072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4206"/>
          <c:y val="7.2187059420120311E-2"/>
          <c:w val="0.10792841353429536"/>
          <c:h val="0.3857625563794874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22" r="0.75000000000000822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Case1.1 Rep 1'!$B$35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1'!$B$36:$B$76</c:f>
              <c:numCache>
                <c:formatCode>0.00_ 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1E-4</c:v>
                </c:pt>
                <c:pt idx="4">
                  <c:v>0</c:v>
                </c:pt>
                <c:pt idx="5">
                  <c:v>5.0000000000000001E-4</c:v>
                </c:pt>
                <c:pt idx="6">
                  <c:v>2.2000000000000001E-3</c:v>
                </c:pt>
                <c:pt idx="7">
                  <c:v>1.34E-2</c:v>
                </c:pt>
                <c:pt idx="8" formatCode="General">
                  <c:v>4.2200000000000001E-2</c:v>
                </c:pt>
                <c:pt idx="9" formatCode="General">
                  <c:v>9.2299999999999993E-2</c:v>
                </c:pt>
                <c:pt idx="10" formatCode="General">
                  <c:v>0.16539999999999999</c:v>
                </c:pt>
                <c:pt idx="11" formatCode="General">
                  <c:v>0.25340000000000001</c:v>
                </c:pt>
                <c:pt idx="12" formatCode="General">
                  <c:v>0.35349999999999998</c:v>
                </c:pt>
                <c:pt idx="13" formatCode="General">
                  <c:v>0.45179999999999998</c:v>
                </c:pt>
                <c:pt idx="14" formatCode="General">
                  <c:v>0.54010000000000002</c:v>
                </c:pt>
                <c:pt idx="15" formatCode="General">
                  <c:v>0.62709999999999999</c:v>
                </c:pt>
                <c:pt idx="16" formatCode="General">
                  <c:v>0.71040000000000003</c:v>
                </c:pt>
                <c:pt idx="17" formatCode="General">
                  <c:v>0.78269999999999995</c:v>
                </c:pt>
                <c:pt idx="18" formatCode="General">
                  <c:v>0.84040000000000004</c:v>
                </c:pt>
                <c:pt idx="19" formatCode="General">
                  <c:v>0.87829999999999997</c:v>
                </c:pt>
                <c:pt idx="20" formatCode="General">
                  <c:v>0.92490000000000006</c:v>
                </c:pt>
                <c:pt idx="21" formatCode="General">
                  <c:v>0.94489999999999996</c:v>
                </c:pt>
                <c:pt idx="22" formatCode="General">
                  <c:v>0.96189999999999998</c:v>
                </c:pt>
                <c:pt idx="23" formatCode="General">
                  <c:v>0.97719999999999996</c:v>
                </c:pt>
                <c:pt idx="24" formatCode="General">
                  <c:v>0.98329999999999995</c:v>
                </c:pt>
                <c:pt idx="25" formatCode="General">
                  <c:v>0.99170000000000003</c:v>
                </c:pt>
                <c:pt idx="26" formatCode="General">
                  <c:v>0.99319999999999997</c:v>
                </c:pt>
                <c:pt idx="27" formatCode="General">
                  <c:v>0.99480000000000002</c:v>
                </c:pt>
                <c:pt idx="28" formatCode="General">
                  <c:v>0.99760000000000004</c:v>
                </c:pt>
                <c:pt idx="29" formatCode="General">
                  <c:v>0.99890000000000001</c:v>
                </c:pt>
                <c:pt idx="30" formatCode="General">
                  <c:v>0.99919999999999998</c:v>
                </c:pt>
                <c:pt idx="31" formatCode="General">
                  <c:v>0.99990000000000001</c:v>
                </c:pt>
                <c:pt idx="32" formatCode="General">
                  <c:v>0.99970000000000003</c:v>
                </c:pt>
                <c:pt idx="33" formatCode="General">
                  <c:v>0.99990000000000001</c:v>
                </c:pt>
                <c:pt idx="34" formatCode="General">
                  <c:v>0.99990000000000001</c:v>
                </c:pt>
                <c:pt idx="35" formatCode="General">
                  <c:v>1</c:v>
                </c:pt>
                <c:pt idx="36" formatCode="General">
                  <c:v>1</c:v>
                </c:pt>
                <c:pt idx="37" formatCode="General">
                  <c:v>1</c:v>
                </c:pt>
                <c:pt idx="38" formatCode="General">
                  <c:v>1</c:v>
                </c:pt>
                <c:pt idx="39" formatCode="General">
                  <c:v>1</c:v>
                </c:pt>
                <c:pt idx="40" formatCode="General">
                  <c:v>1</c:v>
                </c:pt>
              </c:numCache>
            </c:numRef>
          </c:yVal>
        </c:ser>
        <c:ser>
          <c:idx val="1"/>
          <c:order val="1"/>
          <c:tx>
            <c:strRef>
              <c:f>'NPUSCH format1 Case1.1 Rep 1'!$C$35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1'!$C$36:$C$76</c:f>
              <c:numCache>
                <c:formatCode>0.00_ </c:formatCode>
                <c:ptCount val="41"/>
                <c:pt idx="5">
                  <c:v>1.0999999999999999E-2</c:v>
                </c:pt>
                <c:pt idx="6">
                  <c:v>0.02</c:v>
                </c:pt>
                <c:pt idx="7">
                  <c:v>0.05</c:v>
                </c:pt>
                <c:pt idx="8">
                  <c:v>0.09</c:v>
                </c:pt>
                <c:pt idx="9">
                  <c:v>0.16</c:v>
                </c:pt>
                <c:pt idx="10">
                  <c:v>0.25</c:v>
                </c:pt>
                <c:pt idx="11">
                  <c:v>0.33</c:v>
                </c:pt>
                <c:pt idx="12">
                  <c:v>0.42</c:v>
                </c:pt>
                <c:pt idx="13">
                  <c:v>0.51</c:v>
                </c:pt>
                <c:pt idx="14">
                  <c:v>0.59</c:v>
                </c:pt>
                <c:pt idx="15">
                  <c:v>0.67</c:v>
                </c:pt>
                <c:pt idx="16">
                  <c:v>0.73</c:v>
                </c:pt>
                <c:pt idx="17">
                  <c:v>0.79</c:v>
                </c:pt>
                <c:pt idx="18">
                  <c:v>0.83</c:v>
                </c:pt>
                <c:pt idx="19">
                  <c:v>0.87</c:v>
                </c:pt>
                <c:pt idx="20">
                  <c:v>0.9</c:v>
                </c:pt>
                <c:pt idx="21">
                  <c:v>0.92</c:v>
                </c:pt>
                <c:pt idx="22">
                  <c:v>0.94</c:v>
                </c:pt>
              </c:numCache>
            </c:numRef>
          </c:yVal>
        </c:ser>
        <c:ser>
          <c:idx val="2"/>
          <c:order val="2"/>
          <c:tx>
            <c:strRef>
              <c:f>'NPUSCH format1 Case1.1 Rep 1'!$D$35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1'!$D$36:$D$76</c:f>
              <c:numCache>
                <c:formatCode>0.00_ 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format1 Case1.1 Rep 1'!$E$35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1'!$E$36:$E$76</c:f>
              <c:numCache>
                <c:formatCode>0.00_ 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format1 Case1.1 Rep 1'!$F$35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1'!$F$36:$F$76</c:f>
              <c:numCache>
                <c:formatCode>0.00_ 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format1 Case1.1 Rep 1'!$G$35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1'!$G$36:$G$76</c:f>
              <c:numCache>
                <c:formatCode>0.00_ 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format1 Case1.1 Rep 1'!$H$35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1'!$H$36:$H$76</c:f>
              <c:numCache>
                <c:formatCode>0.00_ 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format1 Case1.1 Rep 1'!$I$35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1'!$I$36:$I$76</c:f>
              <c:numCache>
                <c:formatCode>0.00_ 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format1 Case1.1 Rep 1'!$J$35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1'!$J$36:$J$76</c:f>
              <c:numCache>
                <c:formatCode>0.00_ 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format1 Case1.1 Rep 1'!$K$35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1'!$K$36:$K$76</c:f>
              <c:numCache>
                <c:formatCode>0.00_ </c:formatCode>
                <c:ptCount val="41"/>
              </c:numCache>
            </c:numRef>
          </c:yVal>
        </c:ser>
        <c:ser>
          <c:idx val="10"/>
          <c:order val="10"/>
          <c:tx>
            <c:strRef>
              <c:f>'NPUSCH format1 Case1.1 Rep 1'!$L$35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1'!$L$36:$L$76</c:f>
              <c:numCache>
                <c:formatCode>0.00_ </c:formatCode>
                <c:ptCount val="41"/>
              </c:numCache>
            </c:numRef>
          </c:yVal>
        </c:ser>
        <c:ser>
          <c:idx val="11"/>
          <c:order val="11"/>
          <c:tx>
            <c:strRef>
              <c:f>'NPUSCH format1 Case1.1 Rep 1'!$M$35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1'!$M$36:$M$76</c:f>
              <c:numCache>
                <c:formatCode>0.00_ </c:formatCode>
                <c:ptCount val="41"/>
              </c:numCache>
            </c:numRef>
          </c:yVal>
        </c:ser>
        <c:ser>
          <c:idx val="12"/>
          <c:order val="12"/>
          <c:tx>
            <c:strRef>
              <c:f>'NPUSCH format1 Case1.1 Rep 1'!$N$35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1'!$N$36:$N$76</c:f>
              <c:numCache>
                <c:formatCode>0.00_ </c:formatCode>
                <c:ptCount val="41"/>
              </c:numCache>
            </c:numRef>
          </c:yVal>
        </c:ser>
        <c:ser>
          <c:idx val="13"/>
          <c:order val="13"/>
          <c:tx>
            <c:strRef>
              <c:f>'NPUSCH format1 Case1.1 Rep 1'!$O$35</c:f>
              <c:strCache>
                <c:ptCount val="1"/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1'!$O$36:$O$76</c:f>
              <c:numCache>
                <c:formatCode>0.00_ </c:formatCode>
                <c:ptCount val="41"/>
              </c:numCache>
            </c:numRef>
          </c:yVal>
        </c:ser>
        <c:ser>
          <c:idx val="14"/>
          <c:order val="14"/>
          <c:tx>
            <c:strRef>
              <c:f>'NPUSCH format1 Case1.1 Rep 1'!$P$35</c:f>
              <c:strCache>
                <c:ptCount val="1"/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1'!$P$36:$P$76</c:f>
              <c:numCache>
                <c:formatCode>0.00_ </c:formatCode>
                <c:ptCount val="41"/>
              </c:numCache>
            </c:numRef>
          </c:yVal>
        </c:ser>
        <c:axId val="80770176"/>
        <c:axId val="80772096"/>
      </c:scatterChart>
      <c:valAx>
        <c:axId val="80770176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3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772096"/>
        <c:crossesAt val="0"/>
        <c:crossBetween val="midCat"/>
      </c:valAx>
      <c:valAx>
        <c:axId val="80772096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Normalized Throughput</a:t>
                </a:r>
                <a:endParaRPr lang="en-US" altLang="en-US" baseline="0"/>
              </a:p>
            </c:rich>
          </c:tx>
          <c:layout>
            <c:manualLayout>
              <c:xMode val="edge"/>
              <c:yMode val="edge"/>
              <c:x val="1.9024970273484001E-2"/>
              <c:y val="0.34042553191489655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770176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Case1.2 Rep 16'!$B$35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16'!$B$36:$B$76</c:f>
              <c:numCache>
                <c:formatCode>0.00_ </c:formatCode>
                <c:ptCount val="41"/>
                <c:pt idx="0">
                  <c:v>2.3999999999999998E-3</c:v>
                </c:pt>
                <c:pt idx="1">
                  <c:v>2.12E-2</c:v>
                </c:pt>
                <c:pt idx="2">
                  <c:v>6.9400000000000003E-2</c:v>
                </c:pt>
                <c:pt idx="3">
                  <c:v>0.1852</c:v>
                </c:pt>
                <c:pt idx="4">
                  <c:v>0.32240000000000002</c:v>
                </c:pt>
                <c:pt idx="5">
                  <c:v>0.46139999999999998</c:v>
                </c:pt>
                <c:pt idx="6">
                  <c:v>0.5978</c:v>
                </c:pt>
                <c:pt idx="7">
                  <c:v>0.72809999999999997</c:v>
                </c:pt>
                <c:pt idx="8">
                  <c:v>0.83909999999999996</c:v>
                </c:pt>
                <c:pt idx="9">
                  <c:v>0.9204</c:v>
                </c:pt>
                <c:pt idx="10">
                  <c:v>0.96530000000000005</c:v>
                </c:pt>
                <c:pt idx="11">
                  <c:v>0.98740000000000006</c:v>
                </c:pt>
                <c:pt idx="12">
                  <c:v>0.99670000000000003</c:v>
                </c:pt>
                <c:pt idx="13">
                  <c:v>0.99850000000000005</c:v>
                </c:pt>
                <c:pt idx="14">
                  <c:v>0.99970000000000003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</c:ser>
        <c:ser>
          <c:idx val="1"/>
          <c:order val="1"/>
          <c:tx>
            <c:strRef>
              <c:f>'NPUSCH format1 Case1.2 Rep 16'!$C$35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16'!$C$36:$C$76</c:f>
              <c:numCache>
                <c:formatCode>0.00_ </c:formatCode>
                <c:ptCount val="41"/>
                <c:pt idx="3">
                  <c:v>0.08</c:v>
                </c:pt>
                <c:pt idx="4">
                  <c:v>0.2</c:v>
                </c:pt>
                <c:pt idx="5">
                  <c:v>0.35</c:v>
                </c:pt>
                <c:pt idx="6">
                  <c:v>0.48</c:v>
                </c:pt>
                <c:pt idx="7">
                  <c:v>0.61</c:v>
                </c:pt>
                <c:pt idx="8">
                  <c:v>0.73</c:v>
                </c:pt>
                <c:pt idx="9">
                  <c:v>0.85</c:v>
                </c:pt>
                <c:pt idx="10">
                  <c:v>0.9</c:v>
                </c:pt>
                <c:pt idx="11">
                  <c:v>0.95</c:v>
                </c:pt>
                <c:pt idx="12">
                  <c:v>0.97</c:v>
                </c:pt>
                <c:pt idx="13">
                  <c:v>0.99</c:v>
                </c:pt>
                <c:pt idx="14">
                  <c:v>0.99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</c:numCache>
            </c:numRef>
          </c:yVal>
        </c:ser>
        <c:ser>
          <c:idx val="2"/>
          <c:order val="2"/>
          <c:tx>
            <c:strRef>
              <c:f>'NPUSCH format1 Case1.2 Rep 16'!$D$35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16'!$D$36:$D$76</c:f>
              <c:numCache>
                <c:formatCode>0.00_ 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format1 Case1.2 Rep 16'!$E$35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16'!$E$36:$E$76</c:f>
              <c:numCache>
                <c:formatCode>0.00_ 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format1 Case1.2 Rep 16'!$F$35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16'!$F$36:$F$76</c:f>
              <c:numCache>
                <c:formatCode>0.00_ 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format1 Case1.2 Rep 16'!$G$35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16'!$G$36:$G$76</c:f>
              <c:numCache>
                <c:formatCode>0.00_ 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format1 Case1.2 Rep 16'!$H$35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16'!$H$36:$H$76</c:f>
              <c:numCache>
                <c:formatCode>0.00_ 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format1 Case1.2 Rep 16'!$I$35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16'!$I$36:$I$76</c:f>
              <c:numCache>
                <c:formatCode>0.00_ 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format1 Case1.2 Rep 16'!$J$35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16'!$J$36:$J$76</c:f>
              <c:numCache>
                <c:formatCode>0.00_ 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format1 Case1.2 Rep 16'!$K$35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16'!$K$36:$K$76</c:f>
              <c:numCache>
                <c:formatCode>0.00_ </c:formatCode>
                <c:ptCount val="41"/>
              </c:numCache>
            </c:numRef>
          </c:yVal>
        </c:ser>
        <c:ser>
          <c:idx val="10"/>
          <c:order val="10"/>
          <c:tx>
            <c:strRef>
              <c:f>'NPUSCH format1 Case1.2 Rep 16'!$L$35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16'!$L$36:$L$76</c:f>
              <c:numCache>
                <c:formatCode>0.00_ </c:formatCode>
                <c:ptCount val="41"/>
              </c:numCache>
            </c:numRef>
          </c:yVal>
        </c:ser>
        <c:ser>
          <c:idx val="11"/>
          <c:order val="11"/>
          <c:tx>
            <c:strRef>
              <c:f>'NPUSCH format1 Case1.2 Rep 16'!$M$35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16'!$M$36:$M$76</c:f>
              <c:numCache>
                <c:formatCode>0.00_ </c:formatCode>
                <c:ptCount val="41"/>
              </c:numCache>
            </c:numRef>
          </c:yVal>
        </c:ser>
        <c:ser>
          <c:idx val="12"/>
          <c:order val="12"/>
          <c:tx>
            <c:strRef>
              <c:f>'NPUSCH format1 Case1.2 Rep 16'!$N$35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16'!$N$36:$N$76</c:f>
              <c:numCache>
                <c:formatCode>0.00_ </c:formatCode>
                <c:ptCount val="41"/>
              </c:numCache>
            </c:numRef>
          </c:yVal>
        </c:ser>
        <c:ser>
          <c:idx val="13"/>
          <c:order val="13"/>
          <c:tx>
            <c:strRef>
              <c:f>'NPUSCH format1 Case1.2 Rep 16'!$O$35</c:f>
              <c:strCache>
                <c:ptCount val="1"/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16'!$O$36:$O$76</c:f>
              <c:numCache>
                <c:formatCode>0.00_ </c:formatCode>
                <c:ptCount val="41"/>
              </c:numCache>
            </c:numRef>
          </c:yVal>
        </c:ser>
        <c:ser>
          <c:idx val="14"/>
          <c:order val="14"/>
          <c:tx>
            <c:strRef>
              <c:f>'NPUSCH format1 Case1.2 Rep 16'!$P$35</c:f>
              <c:strCache>
                <c:ptCount val="1"/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16'!$P$36:$P$76</c:f>
              <c:numCache>
                <c:formatCode>0.00_ </c:formatCode>
                <c:ptCount val="41"/>
              </c:numCache>
            </c:numRef>
          </c:yVal>
        </c:ser>
        <c:axId val="81943168"/>
        <c:axId val="81961728"/>
      </c:scatterChart>
      <c:valAx>
        <c:axId val="81943168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44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961728"/>
        <c:crossesAt val="0"/>
        <c:crossBetween val="midCat"/>
      </c:valAx>
      <c:valAx>
        <c:axId val="81961728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9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en-US" altLang="en-US" sz="900" baseline="0"/>
              </a:p>
            </c:rich>
          </c:tx>
          <c:layout>
            <c:manualLayout>
              <c:xMode val="edge"/>
              <c:yMode val="edge"/>
              <c:x val="1.9024970273484001E-2"/>
              <c:y val="0.34042553191489716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943168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Case1.3 Rep 64'!$B$35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64'!$B$36:$B$76</c:f>
              <c:numCache>
                <c:formatCode>0.00_ </c:formatCode>
                <c:ptCount val="41"/>
                <c:pt idx="0">
                  <c:v>0.2114</c:v>
                </c:pt>
                <c:pt idx="1">
                  <c:v>0.37030000000000002</c:v>
                </c:pt>
                <c:pt idx="2">
                  <c:v>0.52170000000000005</c:v>
                </c:pt>
                <c:pt idx="3">
                  <c:v>0.69479999999999997</c:v>
                </c:pt>
                <c:pt idx="4">
                  <c:v>0.86270000000000002</c:v>
                </c:pt>
                <c:pt idx="5">
                  <c:v>0.96409999999999996</c:v>
                </c:pt>
                <c:pt idx="6">
                  <c:v>0.99470000000000003</c:v>
                </c:pt>
                <c:pt idx="7">
                  <c:v>0.99960000000000004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</c:ser>
        <c:ser>
          <c:idx val="1"/>
          <c:order val="1"/>
          <c:tx>
            <c:strRef>
              <c:f>'NPUSCH format1 Case1.3 Rep 64'!$C$35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64'!$C$36:$C$76</c:f>
              <c:numCache>
                <c:formatCode>0.00_ </c:formatCode>
                <c:ptCount val="41"/>
                <c:pt idx="3">
                  <c:v>0.55000000000000004</c:v>
                </c:pt>
                <c:pt idx="4">
                  <c:v>0.69</c:v>
                </c:pt>
                <c:pt idx="5">
                  <c:v>0.86</c:v>
                </c:pt>
                <c:pt idx="6">
                  <c:v>0.95</c:v>
                </c:pt>
                <c:pt idx="7">
                  <c:v>0.98</c:v>
                </c:pt>
                <c:pt idx="8">
                  <c:v>0.99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</c:ser>
        <c:ser>
          <c:idx val="2"/>
          <c:order val="2"/>
          <c:tx>
            <c:strRef>
              <c:f>'NPUSCH format1 Case1.3 Rep 64'!$D$35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64'!$D$36:$D$76</c:f>
              <c:numCache>
                <c:formatCode>0.00_ 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format1 Case1.3 Rep 64'!$E$35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64'!$E$36:$E$76</c:f>
              <c:numCache>
                <c:formatCode>0.00_ 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format1 Case1.3 Rep 64'!$F$35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64'!$F$36:$F$76</c:f>
              <c:numCache>
                <c:formatCode>0.00_ 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format1 Case1.3 Rep 64'!$G$35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64'!$G$36:$G$76</c:f>
              <c:numCache>
                <c:formatCode>0.00_ 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format1 Case1.3 Rep 64'!$H$35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64'!$H$36:$H$76</c:f>
              <c:numCache>
                <c:formatCode>0.00_ 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format1 Case1.3 Rep 64'!$I$35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64'!$I$36:$I$76</c:f>
              <c:numCache>
                <c:formatCode>0.00_ 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format1 Case1.3 Rep 64'!$J$35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64'!$J$36:$J$76</c:f>
              <c:numCache>
                <c:formatCode>0.00_ 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format1 Case1.3 Rep 64'!$K$35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64'!$K$36:$K$76</c:f>
              <c:numCache>
                <c:formatCode>0.00_ </c:formatCode>
                <c:ptCount val="41"/>
              </c:numCache>
            </c:numRef>
          </c:yVal>
        </c:ser>
        <c:ser>
          <c:idx val="10"/>
          <c:order val="10"/>
          <c:tx>
            <c:strRef>
              <c:f>'NPUSCH format1 Case1.3 Rep 64'!$L$35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64'!$L$36:$L$76</c:f>
              <c:numCache>
                <c:formatCode>0.00_ </c:formatCode>
                <c:ptCount val="41"/>
              </c:numCache>
            </c:numRef>
          </c:yVal>
        </c:ser>
        <c:ser>
          <c:idx val="11"/>
          <c:order val="11"/>
          <c:tx>
            <c:strRef>
              <c:f>'NPUSCH format1 Case1.3 Rep 64'!$M$35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64'!$M$36:$M$76</c:f>
              <c:numCache>
                <c:formatCode>0.00_ </c:formatCode>
                <c:ptCount val="41"/>
              </c:numCache>
            </c:numRef>
          </c:yVal>
        </c:ser>
        <c:ser>
          <c:idx val="12"/>
          <c:order val="12"/>
          <c:tx>
            <c:strRef>
              <c:f>'NPUSCH format1 Case1.3 Rep 64'!$N$35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64'!$N$36:$N$76</c:f>
              <c:numCache>
                <c:formatCode>0.00_ </c:formatCode>
                <c:ptCount val="41"/>
              </c:numCache>
            </c:numRef>
          </c:yVal>
        </c:ser>
        <c:ser>
          <c:idx val="13"/>
          <c:order val="13"/>
          <c:tx>
            <c:strRef>
              <c:f>'NPUSCH format1 Case1.3 Rep 64'!$O$35</c:f>
              <c:strCache>
                <c:ptCount val="1"/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64'!$O$36:$O$76</c:f>
              <c:numCache>
                <c:formatCode>0.00_ </c:formatCode>
                <c:ptCount val="41"/>
              </c:numCache>
            </c:numRef>
          </c:yVal>
        </c:ser>
        <c:ser>
          <c:idx val="14"/>
          <c:order val="14"/>
          <c:tx>
            <c:strRef>
              <c:f>'NPUSCH format1 Case1.3 Rep 64'!$P$35</c:f>
              <c:strCache>
                <c:ptCount val="1"/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64'!$P$36:$P$76</c:f>
              <c:numCache>
                <c:formatCode>0.00_ </c:formatCode>
                <c:ptCount val="41"/>
              </c:numCache>
            </c:numRef>
          </c:yVal>
        </c:ser>
        <c:axId val="82076032"/>
        <c:axId val="82077952"/>
      </c:scatterChart>
      <c:valAx>
        <c:axId val="82076032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48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077952"/>
        <c:crossesAt val="0"/>
        <c:crossBetween val="midCat"/>
      </c:valAx>
      <c:valAx>
        <c:axId val="82077952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9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en-US" altLang="en-US" sz="900" baseline="0"/>
              </a:p>
            </c:rich>
          </c:tx>
          <c:layout>
            <c:manualLayout>
              <c:xMode val="edge"/>
              <c:yMode val="edge"/>
              <c:x val="1.9024970273484001E-2"/>
              <c:y val="0.34042553191489738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076032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22" r="0.75000000000000422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Case2.1 Rep 1'!$B$35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1'!$B$36:$B$76</c:f>
              <c:numCache>
                <c:formatCode>0.00_ 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5.9999999999999995E-4</c:v>
                </c:pt>
                <c:pt idx="6">
                  <c:v>3.3999999999999998E-3</c:v>
                </c:pt>
                <c:pt idx="7">
                  <c:v>1.4500000000000001E-2</c:v>
                </c:pt>
                <c:pt idx="8">
                  <c:v>3.5700000000000003E-2</c:v>
                </c:pt>
                <c:pt idx="9">
                  <c:v>9.11E-2</c:v>
                </c:pt>
                <c:pt idx="10">
                  <c:v>0.1653</c:v>
                </c:pt>
                <c:pt idx="11">
                  <c:v>0.25530000000000003</c:v>
                </c:pt>
                <c:pt idx="12">
                  <c:v>0.35070000000000001</c:v>
                </c:pt>
                <c:pt idx="13">
                  <c:v>0.44800000000000001</c:v>
                </c:pt>
                <c:pt idx="14">
                  <c:v>0.53990000000000005</c:v>
                </c:pt>
                <c:pt idx="15">
                  <c:v>0.62350000000000005</c:v>
                </c:pt>
                <c:pt idx="16">
                  <c:v>0.70979999999999999</c:v>
                </c:pt>
                <c:pt idx="17">
                  <c:v>0.77849999999999997</c:v>
                </c:pt>
                <c:pt idx="18">
                  <c:v>0.83799999999999997</c:v>
                </c:pt>
                <c:pt idx="19">
                  <c:v>0.88590000000000002</c:v>
                </c:pt>
                <c:pt idx="20">
                  <c:v>0.92010000000000003</c:v>
                </c:pt>
                <c:pt idx="21">
                  <c:v>0.94199999999999995</c:v>
                </c:pt>
                <c:pt idx="22">
                  <c:v>0.95930000000000004</c:v>
                </c:pt>
                <c:pt idx="23">
                  <c:v>0.97550000000000003</c:v>
                </c:pt>
                <c:pt idx="24">
                  <c:v>0.9849</c:v>
                </c:pt>
                <c:pt idx="25">
                  <c:v>0.99029999999999996</c:v>
                </c:pt>
                <c:pt idx="26">
                  <c:v>0.99260000000000004</c:v>
                </c:pt>
                <c:pt idx="27">
                  <c:v>0.99560000000000004</c:v>
                </c:pt>
                <c:pt idx="28">
                  <c:v>0.99680000000000002</c:v>
                </c:pt>
                <c:pt idx="29">
                  <c:v>0.99780000000000002</c:v>
                </c:pt>
                <c:pt idx="30">
                  <c:v>0.99929999999999997</c:v>
                </c:pt>
                <c:pt idx="31">
                  <c:v>0.99939999999999996</c:v>
                </c:pt>
                <c:pt idx="32">
                  <c:v>0.99960000000000004</c:v>
                </c:pt>
                <c:pt idx="33">
                  <c:v>0.99950000000000006</c:v>
                </c:pt>
                <c:pt idx="34">
                  <c:v>0.99990000000000001</c:v>
                </c:pt>
                <c:pt idx="35">
                  <c:v>0.99990000000000001</c:v>
                </c:pt>
                <c:pt idx="36">
                  <c:v>0.99990000000000001</c:v>
                </c:pt>
                <c:pt idx="37">
                  <c:v>0.99990000000000001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</c:ser>
        <c:ser>
          <c:idx val="1"/>
          <c:order val="1"/>
          <c:tx>
            <c:strRef>
              <c:f>'NPUSCH format1 Case2.1 Rep 1'!$C$35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1'!$C$36:$C$76</c:f>
              <c:numCache>
                <c:formatCode>0.00_ </c:formatCode>
                <c:ptCount val="41"/>
                <c:pt idx="5">
                  <c:v>0.01</c:v>
                </c:pt>
                <c:pt idx="6">
                  <c:v>0.02</c:v>
                </c:pt>
                <c:pt idx="7">
                  <c:v>0.05</c:v>
                </c:pt>
                <c:pt idx="8">
                  <c:v>0.1</c:v>
                </c:pt>
                <c:pt idx="9">
                  <c:v>0.17</c:v>
                </c:pt>
                <c:pt idx="10">
                  <c:v>0.25</c:v>
                </c:pt>
                <c:pt idx="11">
                  <c:v>0.32</c:v>
                </c:pt>
                <c:pt idx="12">
                  <c:v>0.41</c:v>
                </c:pt>
                <c:pt idx="13">
                  <c:v>0.5</c:v>
                </c:pt>
                <c:pt idx="14">
                  <c:v>0.56999999999999995</c:v>
                </c:pt>
                <c:pt idx="15">
                  <c:v>0.64</c:v>
                </c:pt>
                <c:pt idx="16">
                  <c:v>0.71</c:v>
                </c:pt>
                <c:pt idx="17">
                  <c:v>0.77</c:v>
                </c:pt>
                <c:pt idx="18">
                  <c:v>0.82</c:v>
                </c:pt>
                <c:pt idx="19">
                  <c:v>0.85</c:v>
                </c:pt>
                <c:pt idx="20">
                  <c:v>0.89</c:v>
                </c:pt>
                <c:pt idx="21">
                  <c:v>0.92</c:v>
                </c:pt>
                <c:pt idx="22">
                  <c:v>0.93</c:v>
                </c:pt>
              </c:numCache>
            </c:numRef>
          </c:yVal>
        </c:ser>
        <c:ser>
          <c:idx val="2"/>
          <c:order val="2"/>
          <c:tx>
            <c:strRef>
              <c:f>'NPUSCH format1 Case2.1 Rep 1'!$D$35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1'!$D$36:$D$76</c:f>
              <c:numCache>
                <c:formatCode>0.00_ 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format1 Case2.1 Rep 1'!$E$35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1'!$E$36:$E$76</c:f>
              <c:numCache>
                <c:formatCode>0.00_ 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format1 Case2.1 Rep 1'!$F$35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1'!$F$36:$F$76</c:f>
              <c:numCache>
                <c:formatCode>0.00_ 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format1 Case2.1 Rep 1'!$G$35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1'!$G$36:$G$76</c:f>
              <c:numCache>
                <c:formatCode>0.00_ 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format1 Case2.1 Rep 1'!$H$35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1'!$H$36:$H$76</c:f>
              <c:numCache>
                <c:formatCode>0.00_ 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format1 Case2.1 Rep 1'!$I$35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1'!$I$36:$I$76</c:f>
              <c:numCache>
                <c:formatCode>0.00_ 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format1 Case2.1 Rep 1'!$J$35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1'!$J$36:$J$76</c:f>
              <c:numCache>
                <c:formatCode>0.00_ 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format1 Case2.1 Rep 1'!$K$35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1'!$K$36:$K$76</c:f>
              <c:numCache>
                <c:formatCode>0.00_ </c:formatCode>
                <c:ptCount val="41"/>
              </c:numCache>
            </c:numRef>
          </c:yVal>
        </c:ser>
        <c:ser>
          <c:idx val="10"/>
          <c:order val="10"/>
          <c:tx>
            <c:strRef>
              <c:f>'NPUSCH format1 Case2.1 Rep 1'!$L$35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1'!$L$36:$L$76</c:f>
              <c:numCache>
                <c:formatCode>0.00_ </c:formatCode>
                <c:ptCount val="41"/>
              </c:numCache>
            </c:numRef>
          </c:yVal>
        </c:ser>
        <c:ser>
          <c:idx val="11"/>
          <c:order val="11"/>
          <c:tx>
            <c:strRef>
              <c:f>'NPUSCH format1 Case2.1 Rep 1'!$M$35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1'!$M$36:$M$76</c:f>
              <c:numCache>
                <c:formatCode>0.00_ </c:formatCode>
                <c:ptCount val="41"/>
              </c:numCache>
            </c:numRef>
          </c:yVal>
        </c:ser>
        <c:ser>
          <c:idx val="12"/>
          <c:order val="12"/>
          <c:tx>
            <c:strRef>
              <c:f>'NPUSCH format1 Case2.1 Rep 1'!$N$35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1'!$N$36:$N$76</c:f>
              <c:numCache>
                <c:formatCode>0.00_ </c:formatCode>
                <c:ptCount val="41"/>
              </c:numCache>
            </c:numRef>
          </c:yVal>
        </c:ser>
        <c:ser>
          <c:idx val="13"/>
          <c:order val="13"/>
          <c:tx>
            <c:strRef>
              <c:f>'NPUSCH format1 Case2.1 Rep 1'!$O$35</c:f>
              <c:strCache>
                <c:ptCount val="1"/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1'!$O$36:$O$76</c:f>
              <c:numCache>
                <c:formatCode>0.00_ </c:formatCode>
                <c:ptCount val="41"/>
              </c:numCache>
            </c:numRef>
          </c:yVal>
        </c:ser>
        <c:ser>
          <c:idx val="14"/>
          <c:order val="14"/>
          <c:tx>
            <c:strRef>
              <c:f>'NPUSCH format1 Case2.1 Rep 1'!$P$35</c:f>
              <c:strCache>
                <c:ptCount val="1"/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1'!$P$36:$P$76</c:f>
              <c:numCache>
                <c:formatCode>0.00_ </c:formatCode>
                <c:ptCount val="41"/>
              </c:numCache>
            </c:numRef>
          </c:yVal>
        </c:ser>
        <c:axId val="87777280"/>
        <c:axId val="87779200"/>
      </c:scatterChart>
      <c:valAx>
        <c:axId val="87777280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48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779200"/>
        <c:crossesAt val="0"/>
        <c:crossBetween val="midCat"/>
      </c:valAx>
      <c:valAx>
        <c:axId val="87779200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</a:p>
            </c:rich>
          </c:tx>
          <c:layout>
            <c:manualLayout>
              <c:xMode val="edge"/>
              <c:yMode val="edge"/>
              <c:x val="1.9024970273484001E-2"/>
              <c:y val="0.34042553191489738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777280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55" r="0.75000000000000355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Case2.2 Rep 16'!$B$35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16'!$B$36:$B$76</c:f>
              <c:numCache>
                <c:formatCode>0.00_ </c:formatCode>
                <c:ptCount val="41"/>
                <c:pt idx="0">
                  <c:v>1.17E-2</c:v>
                </c:pt>
                <c:pt idx="1">
                  <c:v>3.4799999999999998E-2</c:v>
                </c:pt>
                <c:pt idx="2">
                  <c:v>9.4600000000000004E-2</c:v>
                </c:pt>
                <c:pt idx="3">
                  <c:v>0.1772</c:v>
                </c:pt>
                <c:pt idx="4">
                  <c:v>0.28149999999999997</c:v>
                </c:pt>
                <c:pt idx="5">
                  <c:v>0.39750000000000002</c:v>
                </c:pt>
                <c:pt idx="6">
                  <c:v>0.51600000000000001</c:v>
                </c:pt>
                <c:pt idx="7">
                  <c:v>0.62219999999999998</c:v>
                </c:pt>
                <c:pt idx="8">
                  <c:v>0.7127</c:v>
                </c:pt>
                <c:pt idx="9">
                  <c:v>0.79659999999999997</c:v>
                </c:pt>
                <c:pt idx="10">
                  <c:v>0.86919999999999997</c:v>
                </c:pt>
                <c:pt idx="11">
                  <c:v>0.91690000000000005</c:v>
                </c:pt>
                <c:pt idx="12">
                  <c:v>0.95320000000000005</c:v>
                </c:pt>
                <c:pt idx="13">
                  <c:v>0.97529999999999994</c:v>
                </c:pt>
                <c:pt idx="14">
                  <c:v>0.9849</c:v>
                </c:pt>
                <c:pt idx="15">
                  <c:v>0.99209999999999998</c:v>
                </c:pt>
                <c:pt idx="16">
                  <c:v>0.99590000000000001</c:v>
                </c:pt>
                <c:pt idx="17">
                  <c:v>0.99890000000000001</c:v>
                </c:pt>
                <c:pt idx="18">
                  <c:v>0.999</c:v>
                </c:pt>
                <c:pt idx="19">
                  <c:v>0.99960000000000004</c:v>
                </c:pt>
                <c:pt idx="20">
                  <c:v>0.99990000000000001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</c:ser>
        <c:ser>
          <c:idx val="1"/>
          <c:order val="1"/>
          <c:tx>
            <c:strRef>
              <c:f>'NPUSCH format1 Case2.2 Rep 16'!$C$35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16'!$C$36:$C$76</c:f>
              <c:numCache>
                <c:formatCode>0.00_ </c:formatCode>
                <c:ptCount val="41"/>
                <c:pt idx="3">
                  <c:v>0.1</c:v>
                </c:pt>
                <c:pt idx="4">
                  <c:v>0.2</c:v>
                </c:pt>
                <c:pt idx="5">
                  <c:v>0.32</c:v>
                </c:pt>
                <c:pt idx="6">
                  <c:v>0.45</c:v>
                </c:pt>
                <c:pt idx="7">
                  <c:v>0.56000000000000005</c:v>
                </c:pt>
                <c:pt idx="8">
                  <c:v>0.66</c:v>
                </c:pt>
                <c:pt idx="9">
                  <c:v>0.74</c:v>
                </c:pt>
                <c:pt idx="10">
                  <c:v>0.81</c:v>
                </c:pt>
                <c:pt idx="11">
                  <c:v>0.86</c:v>
                </c:pt>
                <c:pt idx="12">
                  <c:v>0.89</c:v>
                </c:pt>
                <c:pt idx="13">
                  <c:v>0.92</c:v>
                </c:pt>
                <c:pt idx="14">
                  <c:v>0.94</c:v>
                </c:pt>
                <c:pt idx="15">
                  <c:v>0.96</c:v>
                </c:pt>
                <c:pt idx="16">
                  <c:v>0.98</c:v>
                </c:pt>
                <c:pt idx="17">
                  <c:v>0.99</c:v>
                </c:pt>
                <c:pt idx="18">
                  <c:v>0.99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</c:numCache>
            </c:numRef>
          </c:yVal>
        </c:ser>
        <c:ser>
          <c:idx val="2"/>
          <c:order val="2"/>
          <c:tx>
            <c:strRef>
              <c:f>'NPUSCH format1 Case2.2 Rep 16'!$D$35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16'!$D$36:$D$76</c:f>
              <c:numCache>
                <c:formatCode>0.00_ 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format1 Case2.2 Rep 16'!$E$35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16'!$E$36:$E$76</c:f>
              <c:numCache>
                <c:formatCode>0.00_ 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format1 Case2.2 Rep 16'!$F$35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16'!$F$36:$F$76</c:f>
              <c:numCache>
                <c:formatCode>0.00_ 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format1 Case2.2 Rep 16'!$G$35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16'!$G$36:$G$76</c:f>
              <c:numCache>
                <c:formatCode>0.00_ 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format1 Case2.2 Rep 16'!$H$35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16'!$H$36:$H$76</c:f>
              <c:numCache>
                <c:formatCode>0.00_ 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format1 Case2.2 Rep 16'!$I$35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16'!$I$36:$I$76</c:f>
              <c:numCache>
                <c:formatCode>0.00_ 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format1 Case2.2 Rep 16'!$J$35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16'!$J$36:$J$76</c:f>
              <c:numCache>
                <c:formatCode>0.00_ 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format1 Case2.2 Rep 16'!$K$35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16'!$K$36:$K$76</c:f>
              <c:numCache>
                <c:formatCode>0.00_ </c:formatCode>
                <c:ptCount val="41"/>
              </c:numCache>
            </c:numRef>
          </c:yVal>
        </c:ser>
        <c:ser>
          <c:idx val="10"/>
          <c:order val="10"/>
          <c:tx>
            <c:strRef>
              <c:f>'NPUSCH format1 Case2.2 Rep 16'!$L$35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16'!$L$36:$L$76</c:f>
              <c:numCache>
                <c:formatCode>0.00_ </c:formatCode>
                <c:ptCount val="41"/>
              </c:numCache>
            </c:numRef>
          </c:yVal>
        </c:ser>
        <c:ser>
          <c:idx val="11"/>
          <c:order val="11"/>
          <c:tx>
            <c:strRef>
              <c:f>'NPUSCH format1 Case2.2 Rep 16'!$M$35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16'!$M$36:$M$76</c:f>
              <c:numCache>
                <c:formatCode>0.00_ </c:formatCode>
                <c:ptCount val="41"/>
              </c:numCache>
            </c:numRef>
          </c:yVal>
        </c:ser>
        <c:ser>
          <c:idx val="12"/>
          <c:order val="12"/>
          <c:tx>
            <c:strRef>
              <c:f>'NPUSCH format1 Case2.2 Rep 16'!$N$35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16'!$N$36:$N$76</c:f>
              <c:numCache>
                <c:formatCode>0.00_ </c:formatCode>
                <c:ptCount val="41"/>
              </c:numCache>
            </c:numRef>
          </c:yVal>
        </c:ser>
        <c:ser>
          <c:idx val="13"/>
          <c:order val="13"/>
          <c:tx>
            <c:strRef>
              <c:f>'NPUSCH format1 Case2.2 Rep 16'!$O$35</c:f>
              <c:strCache>
                <c:ptCount val="1"/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16'!$O$36:$O$76</c:f>
              <c:numCache>
                <c:formatCode>0.00_ </c:formatCode>
                <c:ptCount val="41"/>
              </c:numCache>
            </c:numRef>
          </c:yVal>
        </c:ser>
        <c:ser>
          <c:idx val="14"/>
          <c:order val="14"/>
          <c:tx>
            <c:strRef>
              <c:f>'NPUSCH format1 Case2.2 Rep 16'!$P$35</c:f>
              <c:strCache>
                <c:ptCount val="1"/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16'!$P$36:$P$76</c:f>
              <c:numCache>
                <c:formatCode>0.00_ </c:formatCode>
                <c:ptCount val="41"/>
              </c:numCache>
            </c:numRef>
          </c:yVal>
        </c:ser>
        <c:axId val="87948672"/>
        <c:axId val="88090112"/>
      </c:scatterChart>
      <c:valAx>
        <c:axId val="87948672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41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8090112"/>
        <c:crossesAt val="0"/>
        <c:crossBetween val="midCat"/>
      </c:valAx>
      <c:valAx>
        <c:axId val="88090112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9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en-US" altLang="en-US" sz="900" baseline="0"/>
              </a:p>
            </c:rich>
          </c:tx>
          <c:layout>
            <c:manualLayout>
              <c:xMode val="edge"/>
              <c:yMode val="edge"/>
              <c:x val="1.9024970273484001E-2"/>
              <c:y val="0.34042553191489694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948672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77" r="0.75000000000000377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Case2.3 Rep 64'!$B$35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64'!$B$36:$B$76</c:f>
              <c:numCache>
                <c:formatCode>0.00_ </c:formatCode>
                <c:ptCount val="41"/>
                <c:pt idx="0">
                  <c:v>0.22109999999999999</c:v>
                </c:pt>
                <c:pt idx="1">
                  <c:v>0.3594</c:v>
                </c:pt>
                <c:pt idx="2">
                  <c:v>0.50160000000000005</c:v>
                </c:pt>
                <c:pt idx="3">
                  <c:v>0.6421</c:v>
                </c:pt>
                <c:pt idx="4">
                  <c:v>0.76980000000000004</c:v>
                </c:pt>
                <c:pt idx="5">
                  <c:v>0.87419999999999998</c:v>
                </c:pt>
                <c:pt idx="6">
                  <c:v>0.94189999999999996</c:v>
                </c:pt>
                <c:pt idx="7">
                  <c:v>0.97419999999999995</c:v>
                </c:pt>
                <c:pt idx="8">
                  <c:v>0.99009999999999998</c:v>
                </c:pt>
                <c:pt idx="9">
                  <c:v>0.99660000000000004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</c:ser>
        <c:ser>
          <c:idx val="1"/>
          <c:order val="1"/>
          <c:tx>
            <c:strRef>
              <c:f>'NPUSCH format1 Case2.3 Rep 64'!$C$35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64'!$C$36:$C$76</c:f>
              <c:numCache>
                <c:formatCode>0.00_ </c:formatCode>
                <c:ptCount val="41"/>
                <c:pt idx="4">
                  <c:v>0.55000000000000004</c:v>
                </c:pt>
                <c:pt idx="5">
                  <c:v>0.71</c:v>
                </c:pt>
                <c:pt idx="6">
                  <c:v>0.8</c:v>
                </c:pt>
                <c:pt idx="7">
                  <c:v>0.89</c:v>
                </c:pt>
                <c:pt idx="8">
                  <c:v>0.94</c:v>
                </c:pt>
                <c:pt idx="9">
                  <c:v>0.97</c:v>
                </c:pt>
                <c:pt idx="10">
                  <c:v>0.98</c:v>
                </c:pt>
                <c:pt idx="11">
                  <c:v>0.99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</c:numCache>
            </c:numRef>
          </c:yVal>
        </c:ser>
        <c:ser>
          <c:idx val="2"/>
          <c:order val="2"/>
          <c:tx>
            <c:strRef>
              <c:f>'NPUSCH format1 Case2.3 Rep 64'!$D$35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64'!$D$36:$D$76</c:f>
              <c:numCache>
                <c:formatCode>0.00_ 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format1 Case2.3 Rep 64'!$E$35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64'!$E$36:$E$76</c:f>
              <c:numCache>
                <c:formatCode>0.00_ 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format1 Case2.3 Rep 64'!$F$35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64'!$F$36:$F$76</c:f>
              <c:numCache>
                <c:formatCode>0.00_ 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format1 Case2.3 Rep 64'!$G$35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64'!$G$36:$G$76</c:f>
              <c:numCache>
                <c:formatCode>0.00_ 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format1 Case2.3 Rep 64'!$H$35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64'!$H$36:$H$76</c:f>
              <c:numCache>
                <c:formatCode>0.00_ 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format1 Case2.3 Rep 64'!$I$35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64'!$I$36:$I$76</c:f>
              <c:numCache>
                <c:formatCode>0.00_ 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format1 Case2.3 Rep 64'!$J$35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64'!$J$36:$J$76</c:f>
              <c:numCache>
                <c:formatCode>0.00_ 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format1 Case2.3 Rep 64'!$K$35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64'!$K$36:$K$76</c:f>
              <c:numCache>
                <c:formatCode>0.00_ </c:formatCode>
                <c:ptCount val="41"/>
              </c:numCache>
            </c:numRef>
          </c:yVal>
        </c:ser>
        <c:ser>
          <c:idx val="10"/>
          <c:order val="10"/>
          <c:tx>
            <c:strRef>
              <c:f>'NPUSCH format1 Case2.3 Rep 64'!$L$35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64'!$L$36:$L$76</c:f>
              <c:numCache>
                <c:formatCode>0.00_ </c:formatCode>
                <c:ptCount val="41"/>
              </c:numCache>
            </c:numRef>
          </c:yVal>
        </c:ser>
        <c:ser>
          <c:idx val="11"/>
          <c:order val="11"/>
          <c:tx>
            <c:strRef>
              <c:f>'NPUSCH format1 Case2.3 Rep 64'!$M$35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64'!$M$36:$M$76</c:f>
              <c:numCache>
                <c:formatCode>0.00_ </c:formatCode>
                <c:ptCount val="41"/>
              </c:numCache>
            </c:numRef>
          </c:yVal>
        </c:ser>
        <c:ser>
          <c:idx val="12"/>
          <c:order val="12"/>
          <c:tx>
            <c:strRef>
              <c:f>'NPUSCH format1 Case2.3 Rep 64'!$N$35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64'!$N$36:$N$76</c:f>
              <c:numCache>
                <c:formatCode>0.00_ </c:formatCode>
                <c:ptCount val="41"/>
              </c:numCache>
            </c:numRef>
          </c:yVal>
        </c:ser>
        <c:ser>
          <c:idx val="13"/>
          <c:order val="13"/>
          <c:tx>
            <c:strRef>
              <c:f>'NPUSCH format1 Case2.3 Rep 64'!$O$35</c:f>
              <c:strCache>
                <c:ptCount val="1"/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64'!$O$36:$O$76</c:f>
              <c:numCache>
                <c:formatCode>0.00_ </c:formatCode>
                <c:ptCount val="41"/>
              </c:numCache>
            </c:numRef>
          </c:yVal>
        </c:ser>
        <c:ser>
          <c:idx val="14"/>
          <c:order val="14"/>
          <c:tx>
            <c:strRef>
              <c:f>'NPUSCH format1 Case2.3 Rep 64'!$P$35</c:f>
              <c:strCache>
                <c:ptCount val="1"/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64'!$P$36:$P$76</c:f>
              <c:numCache>
                <c:formatCode>0.00_ </c:formatCode>
                <c:ptCount val="41"/>
              </c:numCache>
            </c:numRef>
          </c:yVal>
        </c:ser>
        <c:axId val="88214528"/>
        <c:axId val="88224896"/>
      </c:scatterChart>
      <c:valAx>
        <c:axId val="88214528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44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8224896"/>
        <c:crossesAt val="0"/>
        <c:crossBetween val="midCat"/>
      </c:valAx>
      <c:valAx>
        <c:axId val="88224896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716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8214528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77" r="0.75000000000000377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Case3.1 Rep 2'!$B$35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2'!$B$36:$B$76</c:f>
              <c:numCache>
                <c:formatCode>0.00_ 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1E-4</c:v>
                </c:pt>
                <c:pt idx="10">
                  <c:v>4.7999999999999996E-3</c:v>
                </c:pt>
                <c:pt idx="11">
                  <c:v>2.3400000000000001E-2</c:v>
                </c:pt>
                <c:pt idx="12">
                  <c:v>7.0800000000000002E-2</c:v>
                </c:pt>
                <c:pt idx="13">
                  <c:v>0.14799999999999999</c:v>
                </c:pt>
                <c:pt idx="14">
                  <c:v>0.2387</c:v>
                </c:pt>
                <c:pt idx="15">
                  <c:v>0.33710000000000001</c:v>
                </c:pt>
                <c:pt idx="16">
                  <c:v>0.42899999999999999</c:v>
                </c:pt>
                <c:pt idx="17">
                  <c:v>0.51600000000000001</c:v>
                </c:pt>
                <c:pt idx="18">
                  <c:v>0.60229999999999995</c:v>
                </c:pt>
                <c:pt idx="19">
                  <c:v>0.69579999999999997</c:v>
                </c:pt>
                <c:pt idx="20">
                  <c:v>0.76659999999999995</c:v>
                </c:pt>
                <c:pt idx="21">
                  <c:v>0.82509999999999994</c:v>
                </c:pt>
                <c:pt idx="22">
                  <c:v>0.87949999999999995</c:v>
                </c:pt>
                <c:pt idx="23">
                  <c:v>0.91969999999999996</c:v>
                </c:pt>
                <c:pt idx="24">
                  <c:v>0.94989999999999997</c:v>
                </c:pt>
                <c:pt idx="25">
                  <c:v>0.96850000000000003</c:v>
                </c:pt>
                <c:pt idx="26">
                  <c:v>0.98350000000000004</c:v>
                </c:pt>
                <c:pt idx="27">
                  <c:v>0.98899999999999999</c:v>
                </c:pt>
                <c:pt idx="28">
                  <c:v>0.99590000000000001</c:v>
                </c:pt>
                <c:pt idx="29">
                  <c:v>0.99719999999999998</c:v>
                </c:pt>
                <c:pt idx="30">
                  <c:v>0.99780000000000002</c:v>
                </c:pt>
                <c:pt idx="31">
                  <c:v>0.99939999999999996</c:v>
                </c:pt>
                <c:pt idx="32">
                  <c:v>0.99970000000000003</c:v>
                </c:pt>
                <c:pt idx="33">
                  <c:v>0.99980000000000002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</c:ser>
        <c:ser>
          <c:idx val="1"/>
          <c:order val="1"/>
          <c:tx>
            <c:strRef>
              <c:f>'NPUSCH format1 Case3.1 Rep 2'!$C$35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2'!$C$36:$C$76</c:f>
              <c:numCache>
                <c:formatCode>0.00_ </c:formatCode>
                <c:ptCount val="41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0.01</c:v>
                </c:pt>
                <c:pt idx="8">
                  <c:v>0.01</c:v>
                </c:pt>
                <c:pt idx="9">
                  <c:v>0.03</c:v>
                </c:pt>
                <c:pt idx="10">
                  <c:v>7.0000000000000007E-2</c:v>
                </c:pt>
                <c:pt idx="11">
                  <c:v>0.13</c:v>
                </c:pt>
                <c:pt idx="12">
                  <c:v>0.21</c:v>
                </c:pt>
                <c:pt idx="13">
                  <c:v>0.28999999999999998</c:v>
                </c:pt>
                <c:pt idx="14">
                  <c:v>0.38</c:v>
                </c:pt>
                <c:pt idx="15">
                  <c:v>0.47</c:v>
                </c:pt>
                <c:pt idx="16">
                  <c:v>0.55000000000000004</c:v>
                </c:pt>
                <c:pt idx="17">
                  <c:v>0.62</c:v>
                </c:pt>
                <c:pt idx="18">
                  <c:v>0.68</c:v>
                </c:pt>
                <c:pt idx="19">
                  <c:v>0.75</c:v>
                </c:pt>
                <c:pt idx="20">
                  <c:v>0.81</c:v>
                </c:pt>
                <c:pt idx="21">
                  <c:v>0.84</c:v>
                </c:pt>
                <c:pt idx="22">
                  <c:v>0.88</c:v>
                </c:pt>
              </c:numCache>
            </c:numRef>
          </c:yVal>
        </c:ser>
        <c:ser>
          <c:idx val="2"/>
          <c:order val="2"/>
          <c:tx>
            <c:strRef>
              <c:f>'NPUSCH format1 Case3.1 Rep 2'!$D$35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2'!$D$36:$D$76</c:f>
              <c:numCache>
                <c:formatCode>0.00_ 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format1 Case3.1 Rep 2'!$E$35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2'!$E$36:$E$76</c:f>
              <c:numCache>
                <c:formatCode>0.00_ 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format1 Case3.1 Rep 2'!$F$35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2'!$F$36:$F$76</c:f>
              <c:numCache>
                <c:formatCode>0.00_ 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format1 Case3.1 Rep 2'!$G$35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2'!$G$36:$G$76</c:f>
              <c:numCache>
                <c:formatCode>0.00_ 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format1 Case3.1 Rep 2'!$H$35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2'!$H$36:$H$76</c:f>
              <c:numCache>
                <c:formatCode>0.00_ 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format1 Case3.1 Rep 2'!$I$35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2'!$I$36:$I$76</c:f>
              <c:numCache>
                <c:formatCode>0.00_ 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format1 Case3.1 Rep 2'!$J$35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2'!$J$36:$J$76</c:f>
              <c:numCache>
                <c:formatCode>0.00_ 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format1 Case3.1 Rep 2'!$K$35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2'!$K$36:$K$76</c:f>
              <c:numCache>
                <c:formatCode>0.00_ </c:formatCode>
                <c:ptCount val="41"/>
              </c:numCache>
            </c:numRef>
          </c:yVal>
        </c:ser>
        <c:ser>
          <c:idx val="10"/>
          <c:order val="10"/>
          <c:tx>
            <c:strRef>
              <c:f>'NPUSCH format1 Case3.1 Rep 2'!$L$35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2'!$L$36:$L$76</c:f>
              <c:numCache>
                <c:formatCode>0.00_ </c:formatCode>
                <c:ptCount val="41"/>
              </c:numCache>
            </c:numRef>
          </c:yVal>
        </c:ser>
        <c:ser>
          <c:idx val="11"/>
          <c:order val="11"/>
          <c:tx>
            <c:strRef>
              <c:f>'NPUSCH format1 Case3.1 Rep 2'!$M$35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2'!$M$36:$M$76</c:f>
              <c:numCache>
                <c:formatCode>0.00_ </c:formatCode>
                <c:ptCount val="41"/>
              </c:numCache>
            </c:numRef>
          </c:yVal>
        </c:ser>
        <c:ser>
          <c:idx val="12"/>
          <c:order val="12"/>
          <c:tx>
            <c:strRef>
              <c:f>'NPUSCH format1 Case3.1 Rep 2'!$N$35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2'!$N$36:$N$76</c:f>
              <c:numCache>
                <c:formatCode>0.00_ </c:formatCode>
                <c:ptCount val="41"/>
              </c:numCache>
            </c:numRef>
          </c:yVal>
        </c:ser>
        <c:ser>
          <c:idx val="13"/>
          <c:order val="13"/>
          <c:tx>
            <c:strRef>
              <c:f>'NPUSCH format1 Case3.1 Rep 2'!$O$35</c:f>
              <c:strCache>
                <c:ptCount val="1"/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2'!$O$36:$O$76</c:f>
              <c:numCache>
                <c:formatCode>0.00_ </c:formatCode>
                <c:ptCount val="41"/>
              </c:numCache>
            </c:numRef>
          </c:yVal>
        </c:ser>
        <c:ser>
          <c:idx val="14"/>
          <c:order val="14"/>
          <c:tx>
            <c:strRef>
              <c:f>'NPUSCH format1 Case3.1 Rep 2'!$P$35</c:f>
              <c:strCache>
                <c:ptCount val="1"/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2'!$P$36:$P$76</c:f>
              <c:numCache>
                <c:formatCode>0.00_ </c:formatCode>
                <c:ptCount val="41"/>
              </c:numCache>
            </c:numRef>
          </c:yVal>
        </c:ser>
        <c:axId val="88345600"/>
        <c:axId val="88355968"/>
      </c:scatterChart>
      <c:valAx>
        <c:axId val="88345600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48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8355968"/>
        <c:crossesAt val="0"/>
        <c:crossBetween val="midCat"/>
      </c:valAx>
      <c:valAx>
        <c:axId val="88355968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738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8345600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Case3.2 Rep 16'!$B$35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16'!$B$36:$B$76</c:f>
              <c:numCache>
                <c:formatCode>0.00_ </c:formatCode>
                <c:ptCount val="41"/>
                <c:pt idx="0">
                  <c:v>0</c:v>
                </c:pt>
                <c:pt idx="1">
                  <c:v>1E-4</c:v>
                </c:pt>
                <c:pt idx="2">
                  <c:v>2.0000000000000001E-4</c:v>
                </c:pt>
                <c:pt idx="3">
                  <c:v>3.5000000000000001E-3</c:v>
                </c:pt>
                <c:pt idx="4">
                  <c:v>1.6799999999999999E-2</c:v>
                </c:pt>
                <c:pt idx="5">
                  <c:v>6.0600000000000001E-2</c:v>
                </c:pt>
                <c:pt idx="6">
                  <c:v>0.13550000000000001</c:v>
                </c:pt>
                <c:pt idx="7">
                  <c:v>0.23519999999999999</c:v>
                </c:pt>
                <c:pt idx="8">
                  <c:v>0.34300000000000003</c:v>
                </c:pt>
                <c:pt idx="9">
                  <c:v>0.45090000000000002</c:v>
                </c:pt>
                <c:pt idx="10">
                  <c:v>0.55320000000000003</c:v>
                </c:pt>
                <c:pt idx="11">
                  <c:v>0.65439999999999998</c:v>
                </c:pt>
                <c:pt idx="12">
                  <c:v>0.73140000000000005</c:v>
                </c:pt>
                <c:pt idx="13">
                  <c:v>0.81610000000000005</c:v>
                </c:pt>
                <c:pt idx="14">
                  <c:v>0.86719999999999997</c:v>
                </c:pt>
                <c:pt idx="15">
                  <c:v>0.91080000000000005</c:v>
                </c:pt>
                <c:pt idx="16">
                  <c:v>0.94520000000000004</c:v>
                </c:pt>
                <c:pt idx="17">
                  <c:v>0.96779999999999999</c:v>
                </c:pt>
                <c:pt idx="18">
                  <c:v>0.98219999999999996</c:v>
                </c:pt>
                <c:pt idx="19">
                  <c:v>0.99150000000000005</c:v>
                </c:pt>
                <c:pt idx="20">
                  <c:v>0.99519999999999997</c:v>
                </c:pt>
                <c:pt idx="21">
                  <c:v>0.99760000000000004</c:v>
                </c:pt>
                <c:pt idx="22">
                  <c:v>0.99929999999999997</c:v>
                </c:pt>
                <c:pt idx="23">
                  <c:v>0.99929999999999997</c:v>
                </c:pt>
                <c:pt idx="24">
                  <c:v>0.99960000000000004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</c:ser>
        <c:ser>
          <c:idx val="1"/>
          <c:order val="1"/>
          <c:tx>
            <c:strRef>
              <c:f>'NPUSCH format1 Case3.2 Rep 16'!$C$35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16'!$C$36:$C$76</c:f>
              <c:numCache>
                <c:formatCode>0.00_ </c:formatCode>
                <c:ptCount val="41"/>
                <c:pt idx="2">
                  <c:v>0.01</c:v>
                </c:pt>
                <c:pt idx="3">
                  <c:v>0.03</c:v>
                </c:pt>
                <c:pt idx="4">
                  <c:v>7.0000000000000007E-2</c:v>
                </c:pt>
                <c:pt idx="5">
                  <c:v>0.13</c:v>
                </c:pt>
                <c:pt idx="6">
                  <c:v>0.2</c:v>
                </c:pt>
                <c:pt idx="7">
                  <c:v>0.28999999999999998</c:v>
                </c:pt>
                <c:pt idx="8">
                  <c:v>0.39</c:v>
                </c:pt>
                <c:pt idx="9">
                  <c:v>0.48</c:v>
                </c:pt>
                <c:pt idx="10">
                  <c:v>0.56000000000000005</c:v>
                </c:pt>
                <c:pt idx="11">
                  <c:v>0.64</c:v>
                </c:pt>
                <c:pt idx="12">
                  <c:v>0.71</c:v>
                </c:pt>
                <c:pt idx="13">
                  <c:v>0.77</c:v>
                </c:pt>
                <c:pt idx="14">
                  <c:v>0.82</c:v>
                </c:pt>
                <c:pt idx="15">
                  <c:v>0.86</c:v>
                </c:pt>
                <c:pt idx="16">
                  <c:v>0.89</c:v>
                </c:pt>
                <c:pt idx="17">
                  <c:v>0.91</c:v>
                </c:pt>
                <c:pt idx="18">
                  <c:v>0.94</c:v>
                </c:pt>
                <c:pt idx="19">
                  <c:v>0.96</c:v>
                </c:pt>
                <c:pt idx="20">
                  <c:v>0.97</c:v>
                </c:pt>
                <c:pt idx="21">
                  <c:v>0.98</c:v>
                </c:pt>
                <c:pt idx="22">
                  <c:v>0.99</c:v>
                </c:pt>
              </c:numCache>
            </c:numRef>
          </c:yVal>
        </c:ser>
        <c:ser>
          <c:idx val="2"/>
          <c:order val="2"/>
          <c:tx>
            <c:strRef>
              <c:f>'NPUSCH format1 Case3.2 Rep 16'!$D$35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16'!$D$36:$D$76</c:f>
              <c:numCache>
                <c:formatCode>0.00_ 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format1 Case3.2 Rep 16'!$E$35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16'!$E$36:$E$76</c:f>
              <c:numCache>
                <c:formatCode>0.00_ 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format1 Case3.2 Rep 16'!$F$35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16'!$F$36:$F$76</c:f>
              <c:numCache>
                <c:formatCode>0.00_ 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format1 Case3.2 Rep 16'!$G$35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16'!$G$36:$G$76</c:f>
              <c:numCache>
                <c:formatCode>0.00_ 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format1 Case3.2 Rep 16'!$H$35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16'!$H$36:$H$76</c:f>
              <c:numCache>
                <c:formatCode>0.00_ 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format1 Case3.2 Rep 16'!$I$35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16'!$I$36:$I$76</c:f>
              <c:numCache>
                <c:formatCode>0.00_ 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format1 Case3.2 Rep 16'!$J$35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16'!$J$36:$J$76</c:f>
              <c:numCache>
                <c:formatCode>0.00_ 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format1 Case3.2 Rep 16'!$K$35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16'!$K$36:$K$76</c:f>
              <c:numCache>
                <c:formatCode>0.00_ </c:formatCode>
                <c:ptCount val="41"/>
              </c:numCache>
            </c:numRef>
          </c:yVal>
        </c:ser>
        <c:ser>
          <c:idx val="10"/>
          <c:order val="10"/>
          <c:tx>
            <c:strRef>
              <c:f>'NPUSCH format1 Case3.2 Rep 16'!$L$35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16'!$L$36:$L$76</c:f>
              <c:numCache>
                <c:formatCode>0.00_ </c:formatCode>
                <c:ptCount val="41"/>
              </c:numCache>
            </c:numRef>
          </c:yVal>
        </c:ser>
        <c:ser>
          <c:idx val="11"/>
          <c:order val="11"/>
          <c:tx>
            <c:strRef>
              <c:f>'NPUSCH format1 Case3.2 Rep 16'!$M$35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16'!$M$36:$M$76</c:f>
              <c:numCache>
                <c:formatCode>0.00_ </c:formatCode>
                <c:ptCount val="41"/>
              </c:numCache>
            </c:numRef>
          </c:yVal>
        </c:ser>
        <c:ser>
          <c:idx val="12"/>
          <c:order val="12"/>
          <c:tx>
            <c:strRef>
              <c:f>'NPUSCH format1 Case3.2 Rep 16'!$N$35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16'!$N$36:$N$76</c:f>
              <c:numCache>
                <c:formatCode>0.00_ </c:formatCode>
                <c:ptCount val="41"/>
              </c:numCache>
            </c:numRef>
          </c:yVal>
        </c:ser>
        <c:ser>
          <c:idx val="13"/>
          <c:order val="13"/>
          <c:tx>
            <c:strRef>
              <c:f>'NPUSCH format1 Case3.2 Rep 16'!$O$35</c:f>
              <c:strCache>
                <c:ptCount val="1"/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16'!$O$36:$O$76</c:f>
              <c:numCache>
                <c:formatCode>0.00_ </c:formatCode>
                <c:ptCount val="41"/>
              </c:numCache>
            </c:numRef>
          </c:yVal>
        </c:ser>
        <c:ser>
          <c:idx val="14"/>
          <c:order val="14"/>
          <c:tx>
            <c:strRef>
              <c:f>'NPUSCH format1 Case3.2 Rep 16'!$P$35</c:f>
              <c:strCache>
                <c:ptCount val="1"/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16'!$P$36:$P$76</c:f>
              <c:numCache>
                <c:formatCode>0.00_ </c:formatCode>
                <c:ptCount val="41"/>
              </c:numCache>
            </c:numRef>
          </c:yVal>
        </c:ser>
        <c:axId val="88509056"/>
        <c:axId val="88535808"/>
      </c:scatterChart>
      <c:valAx>
        <c:axId val="88509056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50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8535808"/>
        <c:crossesAt val="0"/>
        <c:crossBetween val="midCat"/>
      </c:valAx>
      <c:valAx>
        <c:axId val="88535808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755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8509056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22" r="0.75000000000000422" t="1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Case3.3 Rep 64'!$B$35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64'!$B$36:$B$76</c:f>
              <c:numCache>
                <c:formatCode>0.00_ </c:formatCode>
                <c:ptCount val="41"/>
                <c:pt idx="0">
                  <c:v>6.1999999999999998E-3</c:v>
                </c:pt>
                <c:pt idx="1">
                  <c:v>2.93E-2</c:v>
                </c:pt>
                <c:pt idx="2">
                  <c:v>9.1300000000000006E-2</c:v>
                </c:pt>
                <c:pt idx="3">
                  <c:v>0.1759</c:v>
                </c:pt>
                <c:pt idx="4">
                  <c:v>0.28660000000000002</c:v>
                </c:pt>
                <c:pt idx="5">
                  <c:v>0.39429999999999998</c:v>
                </c:pt>
                <c:pt idx="6">
                  <c:v>0.51800000000000002</c:v>
                </c:pt>
                <c:pt idx="7">
                  <c:v>0.61099999999999999</c:v>
                </c:pt>
                <c:pt idx="8">
                  <c:v>0.7097</c:v>
                </c:pt>
                <c:pt idx="9">
                  <c:v>0.78549999999999998</c:v>
                </c:pt>
                <c:pt idx="10">
                  <c:v>0.85419999999999996</c:v>
                </c:pt>
                <c:pt idx="11">
                  <c:v>0.9093</c:v>
                </c:pt>
                <c:pt idx="12">
                  <c:v>0.94340000000000002</c:v>
                </c:pt>
                <c:pt idx="13">
                  <c:v>0.96589999999999998</c:v>
                </c:pt>
                <c:pt idx="14">
                  <c:v>0.98270000000000002</c:v>
                </c:pt>
                <c:pt idx="15">
                  <c:v>0.99170000000000003</c:v>
                </c:pt>
                <c:pt idx="16">
                  <c:v>0.99629999999999996</c:v>
                </c:pt>
                <c:pt idx="17">
                  <c:v>0.99839999999999995</c:v>
                </c:pt>
                <c:pt idx="18">
                  <c:v>0.99919999999999998</c:v>
                </c:pt>
                <c:pt idx="19">
                  <c:v>0.99970000000000003</c:v>
                </c:pt>
                <c:pt idx="20">
                  <c:v>0.99970000000000003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</c:ser>
        <c:ser>
          <c:idx val="1"/>
          <c:order val="1"/>
          <c:tx>
            <c:strRef>
              <c:f>'NPUSCH format1 Case3.3 Rep 64'!$C$35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64'!$C$36:$C$76</c:f>
              <c:numCache>
                <c:formatCode>0.00_ </c:formatCode>
                <c:ptCount val="41"/>
                <c:pt idx="2">
                  <c:v>0.16</c:v>
                </c:pt>
                <c:pt idx="3">
                  <c:v>0.25</c:v>
                </c:pt>
                <c:pt idx="4">
                  <c:v>0.35</c:v>
                </c:pt>
                <c:pt idx="5">
                  <c:v>0.45</c:v>
                </c:pt>
                <c:pt idx="6">
                  <c:v>0.55000000000000004</c:v>
                </c:pt>
                <c:pt idx="7">
                  <c:v>0.63</c:v>
                </c:pt>
                <c:pt idx="8">
                  <c:v>0.71</c:v>
                </c:pt>
                <c:pt idx="9">
                  <c:v>0.77</c:v>
                </c:pt>
                <c:pt idx="10">
                  <c:v>0.83</c:v>
                </c:pt>
                <c:pt idx="11">
                  <c:v>0.87</c:v>
                </c:pt>
                <c:pt idx="12">
                  <c:v>0.91</c:v>
                </c:pt>
                <c:pt idx="13">
                  <c:v>0.93</c:v>
                </c:pt>
                <c:pt idx="14">
                  <c:v>0.96</c:v>
                </c:pt>
                <c:pt idx="15">
                  <c:v>0.97</c:v>
                </c:pt>
                <c:pt idx="16">
                  <c:v>0.98</c:v>
                </c:pt>
                <c:pt idx="17">
                  <c:v>0.98</c:v>
                </c:pt>
                <c:pt idx="18">
                  <c:v>0.99</c:v>
                </c:pt>
                <c:pt idx="19">
                  <c:v>0.99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</c:numCache>
            </c:numRef>
          </c:yVal>
        </c:ser>
        <c:ser>
          <c:idx val="2"/>
          <c:order val="2"/>
          <c:tx>
            <c:strRef>
              <c:f>'NPUSCH format1 Case3.3 Rep 64'!$D$35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64'!$D$36:$D$76</c:f>
              <c:numCache>
                <c:formatCode>0.00_ 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format1 Case3.3 Rep 64'!$E$35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64'!$E$36:$E$76</c:f>
              <c:numCache>
                <c:formatCode>0.00_ 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format1 Case3.3 Rep 64'!$F$35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64'!$F$36:$F$76</c:f>
              <c:numCache>
                <c:formatCode>0.00_ 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format1 Case3.3 Rep 64'!$G$35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64'!$G$36:$G$76</c:f>
              <c:numCache>
                <c:formatCode>0.00_ 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format1 Case3.3 Rep 64'!$H$35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64'!$H$36:$H$76</c:f>
              <c:numCache>
                <c:formatCode>0.00_ 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format1 Case3.3 Rep 64'!$I$35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64'!$I$36:$I$76</c:f>
              <c:numCache>
                <c:formatCode>0.00_ 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format1 Case3.3 Rep 64'!$J$35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64'!$J$36:$J$76</c:f>
              <c:numCache>
                <c:formatCode>0.00_ 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format1 Case3.3 Rep 64'!$K$35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64'!$K$36:$K$76</c:f>
              <c:numCache>
                <c:formatCode>0.00_ </c:formatCode>
                <c:ptCount val="41"/>
              </c:numCache>
            </c:numRef>
          </c:yVal>
        </c:ser>
        <c:ser>
          <c:idx val="10"/>
          <c:order val="10"/>
          <c:tx>
            <c:strRef>
              <c:f>'NPUSCH format1 Case3.3 Rep 64'!$L$35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64'!$L$36:$L$76</c:f>
              <c:numCache>
                <c:formatCode>0.00_ </c:formatCode>
                <c:ptCount val="41"/>
              </c:numCache>
            </c:numRef>
          </c:yVal>
        </c:ser>
        <c:ser>
          <c:idx val="11"/>
          <c:order val="11"/>
          <c:tx>
            <c:strRef>
              <c:f>'NPUSCH format1 Case3.3 Rep 64'!$M$35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64'!$M$36:$M$76</c:f>
              <c:numCache>
                <c:formatCode>0.00_ </c:formatCode>
                <c:ptCount val="41"/>
              </c:numCache>
            </c:numRef>
          </c:yVal>
        </c:ser>
        <c:ser>
          <c:idx val="12"/>
          <c:order val="12"/>
          <c:tx>
            <c:strRef>
              <c:f>'NPUSCH format1 Case3.3 Rep 64'!$N$35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64'!$N$36:$N$76</c:f>
              <c:numCache>
                <c:formatCode>0.00_ </c:formatCode>
                <c:ptCount val="41"/>
              </c:numCache>
            </c:numRef>
          </c:yVal>
        </c:ser>
        <c:ser>
          <c:idx val="13"/>
          <c:order val="13"/>
          <c:tx>
            <c:strRef>
              <c:f>'NPUSCH format1 Case3.3 Rep 64'!$O$35</c:f>
              <c:strCache>
                <c:ptCount val="1"/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64'!$O$36:$O$76</c:f>
              <c:numCache>
                <c:formatCode>0.00_ </c:formatCode>
                <c:ptCount val="41"/>
              </c:numCache>
            </c:numRef>
          </c:yVal>
        </c:ser>
        <c:ser>
          <c:idx val="14"/>
          <c:order val="14"/>
          <c:tx>
            <c:strRef>
              <c:f>'NPUSCH format1 Case3.3 Rep 64'!$P$35</c:f>
              <c:strCache>
                <c:ptCount val="1"/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64'!$P$36:$P$76</c:f>
              <c:numCache>
                <c:formatCode>0.00_ </c:formatCode>
                <c:ptCount val="41"/>
              </c:numCache>
            </c:numRef>
          </c:yVal>
        </c:ser>
        <c:axId val="89987328"/>
        <c:axId val="89997696"/>
      </c:scatterChart>
      <c:valAx>
        <c:axId val="89987328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44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997696"/>
        <c:crossesAt val="0"/>
        <c:crossBetween val="midCat"/>
      </c:valAx>
      <c:valAx>
        <c:axId val="89997696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716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987328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77" r="0.75000000000000377" t="1" header="0.5" footer="0.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Case4.1 Rep 2'!$B$35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2'!$B$36:$B$76</c:f>
              <c:numCache>
                <c:formatCode>0.00_ 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8.9999999999999998E-4</c:v>
                </c:pt>
                <c:pt idx="8">
                  <c:v>5.7000000000000002E-3</c:v>
                </c:pt>
                <c:pt idx="9">
                  <c:v>2.07E-2</c:v>
                </c:pt>
                <c:pt idx="10">
                  <c:v>6.25E-2</c:v>
                </c:pt>
                <c:pt idx="11">
                  <c:v>0.12429999999999999</c:v>
                </c:pt>
                <c:pt idx="12">
                  <c:v>0.21079999999999999</c:v>
                </c:pt>
                <c:pt idx="13">
                  <c:v>0.30409999999999998</c:v>
                </c:pt>
                <c:pt idx="14">
                  <c:v>0.39960000000000001</c:v>
                </c:pt>
                <c:pt idx="15">
                  <c:v>0.49209999999999998</c:v>
                </c:pt>
                <c:pt idx="16">
                  <c:v>0.58379999999999999</c:v>
                </c:pt>
                <c:pt idx="17">
                  <c:v>0.66700000000000004</c:v>
                </c:pt>
                <c:pt idx="18">
                  <c:v>0.73580000000000001</c:v>
                </c:pt>
                <c:pt idx="19">
                  <c:v>0.81359999999999999</c:v>
                </c:pt>
                <c:pt idx="20">
                  <c:v>0.85960000000000003</c:v>
                </c:pt>
                <c:pt idx="21">
                  <c:v>0.90490000000000004</c:v>
                </c:pt>
                <c:pt idx="22">
                  <c:v>0.93300000000000005</c:v>
                </c:pt>
                <c:pt idx="23">
                  <c:v>0.95850000000000002</c:v>
                </c:pt>
                <c:pt idx="24">
                  <c:v>0.97319999999999995</c:v>
                </c:pt>
                <c:pt idx="25">
                  <c:v>0.98170000000000002</c:v>
                </c:pt>
                <c:pt idx="26">
                  <c:v>0.98860000000000003</c:v>
                </c:pt>
                <c:pt idx="27">
                  <c:v>0.99409999999999998</c:v>
                </c:pt>
                <c:pt idx="28">
                  <c:v>0.99570000000000003</c:v>
                </c:pt>
                <c:pt idx="29">
                  <c:v>0.99750000000000005</c:v>
                </c:pt>
                <c:pt idx="30">
                  <c:v>0.99890000000000001</c:v>
                </c:pt>
                <c:pt idx="31">
                  <c:v>0.99960000000000004</c:v>
                </c:pt>
                <c:pt idx="32">
                  <c:v>0.99950000000000006</c:v>
                </c:pt>
                <c:pt idx="33">
                  <c:v>0.99980000000000002</c:v>
                </c:pt>
                <c:pt idx="34">
                  <c:v>0.99970000000000003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</c:ser>
        <c:ser>
          <c:idx val="1"/>
          <c:order val="1"/>
          <c:tx>
            <c:strRef>
              <c:f>'NPUSCH format1 Case4.1 Rep 2'!$C$35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2'!$C$36:$C$76</c:f>
              <c:numCache>
                <c:formatCode>0.00_ </c:formatCode>
                <c:ptCount val="41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0.01</c:v>
                </c:pt>
                <c:pt idx="8">
                  <c:v>0.03</c:v>
                </c:pt>
                <c:pt idx="9">
                  <c:v>0.08</c:v>
                </c:pt>
                <c:pt idx="10">
                  <c:v>0.14000000000000001</c:v>
                </c:pt>
                <c:pt idx="11">
                  <c:v>0.21</c:v>
                </c:pt>
                <c:pt idx="12">
                  <c:v>0.28999999999999998</c:v>
                </c:pt>
                <c:pt idx="13">
                  <c:v>0.37</c:v>
                </c:pt>
                <c:pt idx="14">
                  <c:v>0.46</c:v>
                </c:pt>
                <c:pt idx="15">
                  <c:v>0.53</c:v>
                </c:pt>
                <c:pt idx="16">
                  <c:v>0.61</c:v>
                </c:pt>
                <c:pt idx="17">
                  <c:v>0.68</c:v>
                </c:pt>
                <c:pt idx="18">
                  <c:v>0.73</c:v>
                </c:pt>
                <c:pt idx="19">
                  <c:v>0.79</c:v>
                </c:pt>
                <c:pt idx="20">
                  <c:v>0.83</c:v>
                </c:pt>
                <c:pt idx="21">
                  <c:v>0.87</c:v>
                </c:pt>
                <c:pt idx="22">
                  <c:v>0.9</c:v>
                </c:pt>
              </c:numCache>
            </c:numRef>
          </c:yVal>
        </c:ser>
        <c:ser>
          <c:idx val="2"/>
          <c:order val="2"/>
          <c:tx>
            <c:strRef>
              <c:f>'NPUSCH format1 Case4.1 Rep 2'!$D$35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2'!$D$36:$D$76</c:f>
              <c:numCache>
                <c:formatCode>0.00_ 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format1 Case4.1 Rep 2'!$E$35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2'!$E$36:$E$76</c:f>
              <c:numCache>
                <c:formatCode>0.00_ 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format1 Case4.1 Rep 2'!$F$35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2'!$F$36:$F$76</c:f>
              <c:numCache>
                <c:formatCode>0.00_ 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format1 Case4.1 Rep 2'!$G$35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2'!$G$36:$G$76</c:f>
              <c:numCache>
                <c:formatCode>0.00_ 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format1 Case4.1 Rep 2'!$H$35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2'!$H$36:$H$76</c:f>
              <c:numCache>
                <c:formatCode>0.00_ 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format1 Case4.1 Rep 2'!$I$35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2'!$I$36:$I$76</c:f>
              <c:numCache>
                <c:formatCode>0.00_ 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format1 Case4.1 Rep 2'!$J$35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2'!$J$36:$J$76</c:f>
              <c:numCache>
                <c:formatCode>0.00_ 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format1 Case4.1 Rep 2'!$K$35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2'!$K$36:$K$76</c:f>
              <c:numCache>
                <c:formatCode>0.00_ </c:formatCode>
                <c:ptCount val="41"/>
              </c:numCache>
            </c:numRef>
          </c:yVal>
        </c:ser>
        <c:ser>
          <c:idx val="10"/>
          <c:order val="10"/>
          <c:tx>
            <c:strRef>
              <c:f>'NPUSCH format1 Case4.1 Rep 2'!$L$35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2'!$L$36:$L$76</c:f>
              <c:numCache>
                <c:formatCode>0.00_ </c:formatCode>
                <c:ptCount val="41"/>
              </c:numCache>
            </c:numRef>
          </c:yVal>
        </c:ser>
        <c:ser>
          <c:idx val="11"/>
          <c:order val="11"/>
          <c:tx>
            <c:strRef>
              <c:f>'NPUSCH format1 Case4.1 Rep 2'!$M$35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2'!$M$36:$M$76</c:f>
              <c:numCache>
                <c:formatCode>0.00_ </c:formatCode>
                <c:ptCount val="41"/>
              </c:numCache>
            </c:numRef>
          </c:yVal>
        </c:ser>
        <c:ser>
          <c:idx val="12"/>
          <c:order val="12"/>
          <c:tx>
            <c:strRef>
              <c:f>'NPUSCH format1 Case4.1 Rep 2'!$N$35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2'!$N$36:$N$76</c:f>
              <c:numCache>
                <c:formatCode>0.00_ </c:formatCode>
                <c:ptCount val="41"/>
              </c:numCache>
            </c:numRef>
          </c:yVal>
        </c:ser>
        <c:ser>
          <c:idx val="13"/>
          <c:order val="13"/>
          <c:tx>
            <c:strRef>
              <c:f>'NPUSCH format1 Case4.1 Rep 2'!$O$35</c:f>
              <c:strCache>
                <c:ptCount val="1"/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2'!$O$36:$O$76</c:f>
              <c:numCache>
                <c:formatCode>0.00_ </c:formatCode>
                <c:ptCount val="41"/>
              </c:numCache>
            </c:numRef>
          </c:yVal>
        </c:ser>
        <c:ser>
          <c:idx val="14"/>
          <c:order val="14"/>
          <c:tx>
            <c:strRef>
              <c:f>'NPUSCH format1 Case4.1 Rep 2'!$P$35</c:f>
              <c:strCache>
                <c:ptCount val="1"/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2'!$P$36:$P$76</c:f>
              <c:numCache>
                <c:formatCode>0.00_ </c:formatCode>
                <c:ptCount val="41"/>
              </c:numCache>
            </c:numRef>
          </c:yVal>
        </c:ser>
        <c:axId val="90531712"/>
        <c:axId val="90537984"/>
      </c:scatterChart>
      <c:valAx>
        <c:axId val="90531712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48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537984"/>
        <c:crossesAt val="0"/>
        <c:crossBetween val="midCat"/>
      </c:valAx>
      <c:valAx>
        <c:axId val="90537984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738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531712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Case4.2 Rep 16'!$B$35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16'!$B$36:$B$76</c:f>
              <c:numCache>
                <c:formatCode>0.00_ </c:formatCode>
                <c:ptCount val="41"/>
                <c:pt idx="0">
                  <c:v>0</c:v>
                </c:pt>
                <c:pt idx="1">
                  <c:v>2.9999999999999997E-4</c:v>
                </c:pt>
                <c:pt idx="2">
                  <c:v>1.9E-3</c:v>
                </c:pt>
                <c:pt idx="3">
                  <c:v>1.1599999999999999E-2</c:v>
                </c:pt>
                <c:pt idx="4">
                  <c:v>3.9399999999999998E-2</c:v>
                </c:pt>
                <c:pt idx="5">
                  <c:v>9.8699999999999996E-2</c:v>
                </c:pt>
                <c:pt idx="6">
                  <c:v>0.19450000000000001</c:v>
                </c:pt>
                <c:pt idx="7">
                  <c:v>0.29649999999999999</c:v>
                </c:pt>
                <c:pt idx="8">
                  <c:v>0.4052</c:v>
                </c:pt>
                <c:pt idx="9">
                  <c:v>0.50619999999999998</c:v>
                </c:pt>
                <c:pt idx="10">
                  <c:v>0.60319999999999996</c:v>
                </c:pt>
                <c:pt idx="11">
                  <c:v>0.69350000000000001</c:v>
                </c:pt>
                <c:pt idx="12">
                  <c:v>0.76849999999999996</c:v>
                </c:pt>
                <c:pt idx="13">
                  <c:v>0.82779999999999998</c:v>
                </c:pt>
                <c:pt idx="14">
                  <c:v>0.88319999999999999</c:v>
                </c:pt>
                <c:pt idx="15">
                  <c:v>0.92249999999999999</c:v>
                </c:pt>
                <c:pt idx="16">
                  <c:v>0.95030000000000003</c:v>
                </c:pt>
                <c:pt idx="17">
                  <c:v>0.96940000000000004</c:v>
                </c:pt>
                <c:pt idx="18">
                  <c:v>0.98150000000000004</c:v>
                </c:pt>
                <c:pt idx="19">
                  <c:v>0.98740000000000006</c:v>
                </c:pt>
                <c:pt idx="20">
                  <c:v>0.99329999999999996</c:v>
                </c:pt>
                <c:pt idx="21">
                  <c:v>0.99639999999999995</c:v>
                </c:pt>
                <c:pt idx="22">
                  <c:v>0.99809999999999999</c:v>
                </c:pt>
                <c:pt idx="23">
                  <c:v>0.99850000000000005</c:v>
                </c:pt>
                <c:pt idx="24">
                  <c:v>0.99960000000000004</c:v>
                </c:pt>
                <c:pt idx="25">
                  <c:v>0.99990000000000001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</c:ser>
        <c:ser>
          <c:idx val="1"/>
          <c:order val="1"/>
          <c:tx>
            <c:strRef>
              <c:f>'NPUSCH format1 Case4.2 Rep 16'!$C$35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16'!$C$36:$C$76</c:f>
              <c:numCache>
                <c:formatCode>0.00_ </c:formatCode>
                <c:ptCount val="41"/>
                <c:pt idx="8">
                  <c:v>0.42</c:v>
                </c:pt>
                <c:pt idx="9">
                  <c:v>0.5</c:v>
                </c:pt>
                <c:pt idx="10">
                  <c:v>0.59</c:v>
                </c:pt>
                <c:pt idx="11">
                  <c:v>0.67</c:v>
                </c:pt>
                <c:pt idx="12">
                  <c:v>0.74</c:v>
                </c:pt>
                <c:pt idx="13">
                  <c:v>0.8</c:v>
                </c:pt>
                <c:pt idx="14">
                  <c:v>0.84</c:v>
                </c:pt>
                <c:pt idx="15">
                  <c:v>0.88</c:v>
                </c:pt>
                <c:pt idx="16">
                  <c:v>0.9</c:v>
                </c:pt>
              </c:numCache>
            </c:numRef>
          </c:yVal>
        </c:ser>
        <c:ser>
          <c:idx val="2"/>
          <c:order val="2"/>
          <c:tx>
            <c:strRef>
              <c:f>'NPUSCH format1 Case4.2 Rep 16'!$D$35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16'!$D$36:$D$76</c:f>
              <c:numCache>
                <c:formatCode>0.00_ 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format1 Case4.2 Rep 16'!$E$35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16'!$E$36:$E$76</c:f>
              <c:numCache>
                <c:formatCode>0.00_ 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format1 Case4.2 Rep 16'!$F$35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16'!$F$36:$F$76</c:f>
              <c:numCache>
                <c:formatCode>0.00_ 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format1 Case4.2 Rep 16'!$G$35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16'!$G$36:$G$76</c:f>
              <c:numCache>
                <c:formatCode>0.00_ 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format1 Case4.2 Rep 16'!$H$35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16'!$H$36:$H$76</c:f>
              <c:numCache>
                <c:formatCode>0.00_ 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format1 Case4.2 Rep 16'!$I$35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16'!$I$36:$I$76</c:f>
              <c:numCache>
                <c:formatCode>0.00_ 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format1 Case4.2 Rep 16'!$J$35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16'!$J$36:$J$76</c:f>
              <c:numCache>
                <c:formatCode>0.00_ 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format1 Case4.2 Rep 16'!$K$35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16'!$K$36:$K$76</c:f>
              <c:numCache>
                <c:formatCode>0.00_ </c:formatCode>
                <c:ptCount val="41"/>
              </c:numCache>
            </c:numRef>
          </c:yVal>
        </c:ser>
        <c:ser>
          <c:idx val="10"/>
          <c:order val="10"/>
          <c:tx>
            <c:strRef>
              <c:f>'NPUSCH format1 Case4.2 Rep 16'!$L$35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16'!$L$36:$L$76</c:f>
              <c:numCache>
                <c:formatCode>0.00_ </c:formatCode>
                <c:ptCount val="41"/>
              </c:numCache>
            </c:numRef>
          </c:yVal>
        </c:ser>
        <c:ser>
          <c:idx val="11"/>
          <c:order val="11"/>
          <c:tx>
            <c:strRef>
              <c:f>'NPUSCH format1 Case4.2 Rep 16'!$M$35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16'!$M$36:$M$76</c:f>
              <c:numCache>
                <c:formatCode>0.00_ </c:formatCode>
                <c:ptCount val="41"/>
              </c:numCache>
            </c:numRef>
          </c:yVal>
        </c:ser>
        <c:ser>
          <c:idx val="12"/>
          <c:order val="12"/>
          <c:tx>
            <c:strRef>
              <c:f>'NPUSCH format1 Case4.2 Rep 16'!$N$35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16'!$N$36:$N$76</c:f>
              <c:numCache>
                <c:formatCode>0.00_ </c:formatCode>
                <c:ptCount val="41"/>
              </c:numCache>
            </c:numRef>
          </c:yVal>
        </c:ser>
        <c:ser>
          <c:idx val="13"/>
          <c:order val="13"/>
          <c:tx>
            <c:strRef>
              <c:f>'NPUSCH format1 Case4.2 Rep 16'!$O$35</c:f>
              <c:strCache>
                <c:ptCount val="1"/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16'!$O$36:$O$76</c:f>
              <c:numCache>
                <c:formatCode>0.00_ </c:formatCode>
                <c:ptCount val="41"/>
              </c:numCache>
            </c:numRef>
          </c:yVal>
        </c:ser>
        <c:ser>
          <c:idx val="14"/>
          <c:order val="14"/>
          <c:tx>
            <c:strRef>
              <c:f>'NPUSCH format1 Case4.2 Rep 16'!$P$35</c:f>
              <c:strCache>
                <c:ptCount val="1"/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16'!$P$36:$P$76</c:f>
              <c:numCache>
                <c:formatCode>0.00_ </c:formatCode>
                <c:ptCount val="41"/>
              </c:numCache>
            </c:numRef>
          </c:yVal>
        </c:ser>
        <c:axId val="105636992"/>
        <c:axId val="105638912"/>
      </c:scatterChart>
      <c:valAx>
        <c:axId val="105636992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50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638912"/>
        <c:crossesAt val="0"/>
        <c:crossBetween val="midCat"/>
      </c:valAx>
      <c:valAx>
        <c:axId val="105638912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755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636992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22" r="0.75000000000000422" t="1" header="0.5" footer="0.5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Case4.3 Rep 64'!$B$35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64'!$B$36:$B$76</c:f>
              <c:numCache>
                <c:formatCode>0.00_ </c:formatCode>
                <c:ptCount val="41"/>
                <c:pt idx="0">
                  <c:v>1.5900000000000001E-2</c:v>
                </c:pt>
                <c:pt idx="1">
                  <c:v>5.6800000000000003E-2</c:v>
                </c:pt>
                <c:pt idx="2">
                  <c:v>0.1305</c:v>
                </c:pt>
                <c:pt idx="3">
                  <c:v>0.22550000000000001</c:v>
                </c:pt>
                <c:pt idx="4">
                  <c:v>0.3478</c:v>
                </c:pt>
                <c:pt idx="5">
                  <c:v>0.45250000000000001</c:v>
                </c:pt>
                <c:pt idx="6">
                  <c:v>0.56089999999999995</c:v>
                </c:pt>
                <c:pt idx="7">
                  <c:v>0.66679999999999995</c:v>
                </c:pt>
                <c:pt idx="8">
                  <c:v>0.74690000000000001</c:v>
                </c:pt>
                <c:pt idx="9">
                  <c:v>0.82110000000000005</c:v>
                </c:pt>
                <c:pt idx="10">
                  <c:v>0.87339999999999995</c:v>
                </c:pt>
                <c:pt idx="11">
                  <c:v>0.92149999999999999</c:v>
                </c:pt>
                <c:pt idx="12">
                  <c:v>0.9506</c:v>
                </c:pt>
                <c:pt idx="13">
                  <c:v>0.97060000000000002</c:v>
                </c:pt>
                <c:pt idx="14">
                  <c:v>0.98570000000000002</c:v>
                </c:pt>
                <c:pt idx="15">
                  <c:v>0.99250000000000005</c:v>
                </c:pt>
                <c:pt idx="16">
                  <c:v>0.99729999999999996</c:v>
                </c:pt>
                <c:pt idx="17">
                  <c:v>0.99870000000000003</c:v>
                </c:pt>
                <c:pt idx="18">
                  <c:v>0.999</c:v>
                </c:pt>
                <c:pt idx="19">
                  <c:v>0.99970000000000003</c:v>
                </c:pt>
                <c:pt idx="20">
                  <c:v>0.99990000000000001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</c:ser>
        <c:ser>
          <c:idx val="1"/>
          <c:order val="1"/>
          <c:tx>
            <c:strRef>
              <c:f>'NPUSCH format1 Case4.3 Rep 64'!$C$35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64'!$C$36:$C$76</c:f>
              <c:numCache>
                <c:formatCode>0.00_ </c:formatCode>
                <c:ptCount val="41"/>
                <c:pt idx="5">
                  <c:v>0.51</c:v>
                </c:pt>
                <c:pt idx="6">
                  <c:v>0.6</c:v>
                </c:pt>
                <c:pt idx="7">
                  <c:v>0.68</c:v>
                </c:pt>
                <c:pt idx="8">
                  <c:v>0.77</c:v>
                </c:pt>
                <c:pt idx="9">
                  <c:v>0.82</c:v>
                </c:pt>
                <c:pt idx="10">
                  <c:v>0.87</c:v>
                </c:pt>
              </c:numCache>
            </c:numRef>
          </c:yVal>
        </c:ser>
        <c:ser>
          <c:idx val="2"/>
          <c:order val="2"/>
          <c:tx>
            <c:strRef>
              <c:f>'NPUSCH format1 Case4.3 Rep 64'!$D$35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64'!$D$36:$D$76</c:f>
              <c:numCache>
                <c:formatCode>0.00_ 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format1 Case4.3 Rep 64'!$E$35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64'!$E$36:$E$76</c:f>
              <c:numCache>
                <c:formatCode>0.00_ 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format1 Case4.3 Rep 64'!$F$35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64'!$F$36:$F$76</c:f>
              <c:numCache>
                <c:formatCode>0.00_ 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format1 Case4.3 Rep 64'!$G$35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64'!$G$36:$G$76</c:f>
              <c:numCache>
                <c:formatCode>0.00_ 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format1 Case4.3 Rep 64'!$H$35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64'!$H$36:$H$76</c:f>
              <c:numCache>
                <c:formatCode>0.00_ 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format1 Case4.3 Rep 64'!$I$35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64'!$I$36:$I$76</c:f>
              <c:numCache>
                <c:formatCode>0.00_ 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format1 Case4.3 Rep 64'!$J$35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64'!$J$36:$J$76</c:f>
              <c:numCache>
                <c:formatCode>0.00_ 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format1 Case4.3 Rep 64'!$K$35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64'!$K$36:$K$76</c:f>
              <c:numCache>
                <c:formatCode>0.00_ </c:formatCode>
                <c:ptCount val="41"/>
              </c:numCache>
            </c:numRef>
          </c:yVal>
        </c:ser>
        <c:ser>
          <c:idx val="10"/>
          <c:order val="10"/>
          <c:tx>
            <c:strRef>
              <c:f>'NPUSCH format1 Case4.3 Rep 64'!$L$35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64'!$L$36:$L$76</c:f>
              <c:numCache>
                <c:formatCode>0.00_ </c:formatCode>
                <c:ptCount val="41"/>
              </c:numCache>
            </c:numRef>
          </c:yVal>
        </c:ser>
        <c:ser>
          <c:idx val="11"/>
          <c:order val="11"/>
          <c:tx>
            <c:strRef>
              <c:f>'NPUSCH format1 Case4.3 Rep 64'!$M$35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64'!$M$36:$M$76</c:f>
              <c:numCache>
                <c:formatCode>0.00_ </c:formatCode>
                <c:ptCount val="41"/>
              </c:numCache>
            </c:numRef>
          </c:yVal>
        </c:ser>
        <c:ser>
          <c:idx val="12"/>
          <c:order val="12"/>
          <c:tx>
            <c:strRef>
              <c:f>'NPUSCH format1 Case4.3 Rep 64'!$N$35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64'!$N$36:$N$76</c:f>
              <c:numCache>
                <c:formatCode>0.00_ </c:formatCode>
                <c:ptCount val="41"/>
              </c:numCache>
            </c:numRef>
          </c:yVal>
        </c:ser>
        <c:ser>
          <c:idx val="13"/>
          <c:order val="13"/>
          <c:tx>
            <c:strRef>
              <c:f>'NPUSCH format1 Case4.3 Rep 64'!$O$35</c:f>
              <c:strCache>
                <c:ptCount val="1"/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64'!$O$36:$O$76</c:f>
              <c:numCache>
                <c:formatCode>0.00_ </c:formatCode>
                <c:ptCount val="41"/>
              </c:numCache>
            </c:numRef>
          </c:yVal>
        </c:ser>
        <c:ser>
          <c:idx val="14"/>
          <c:order val="14"/>
          <c:tx>
            <c:strRef>
              <c:f>'NPUSCH format1 Case4.3 Rep 64'!$P$35</c:f>
              <c:strCache>
                <c:ptCount val="1"/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64'!$P$36:$P$76</c:f>
              <c:numCache>
                <c:formatCode>0.00_ </c:formatCode>
                <c:ptCount val="41"/>
              </c:numCache>
            </c:numRef>
          </c:yVal>
        </c:ser>
        <c:axId val="107225856"/>
        <c:axId val="107227776"/>
      </c:scatterChart>
      <c:valAx>
        <c:axId val="107225856"/>
        <c:scaling>
          <c:orientation val="minMax"/>
          <c:min val="-12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44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227776"/>
        <c:crossesAt val="0"/>
        <c:crossBetween val="midCat"/>
      </c:valAx>
      <c:valAx>
        <c:axId val="107227776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716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225856"/>
        <c:crossesAt val="-12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77" r="0.75000000000000377" t="1" header="0.5" footer="0.5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Case5.1 Rep 2'!$B$35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2'!$B$36:$B$76</c:f>
              <c:numCache>
                <c:formatCode>0.00_ 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1.6999999999999999E-3</c:v>
                </c:pt>
                <c:pt idx="6">
                  <c:v>8.3000000000000001E-3</c:v>
                </c:pt>
                <c:pt idx="7">
                  <c:v>2.6599999999999999E-2</c:v>
                </c:pt>
                <c:pt idx="8">
                  <c:v>7.0199999999999999E-2</c:v>
                </c:pt>
                <c:pt idx="9">
                  <c:v>0.1386</c:v>
                </c:pt>
                <c:pt idx="10">
                  <c:v>0.23230000000000001</c:v>
                </c:pt>
                <c:pt idx="11">
                  <c:v>0.32500000000000001</c:v>
                </c:pt>
                <c:pt idx="12">
                  <c:v>0.4259</c:v>
                </c:pt>
                <c:pt idx="13">
                  <c:v>0.51519999999999999</c:v>
                </c:pt>
                <c:pt idx="14">
                  <c:v>0.60389999999999999</c:v>
                </c:pt>
                <c:pt idx="15">
                  <c:v>0.69620000000000004</c:v>
                </c:pt>
                <c:pt idx="16">
                  <c:v>0.75829999999999997</c:v>
                </c:pt>
                <c:pt idx="17">
                  <c:v>0.82150000000000001</c:v>
                </c:pt>
                <c:pt idx="18">
                  <c:v>0.87260000000000004</c:v>
                </c:pt>
                <c:pt idx="19">
                  <c:v>0.90890000000000004</c:v>
                </c:pt>
                <c:pt idx="20">
                  <c:v>0.9375</c:v>
                </c:pt>
                <c:pt idx="21">
                  <c:v>0.96030000000000004</c:v>
                </c:pt>
                <c:pt idx="22">
                  <c:v>0.97650000000000003</c:v>
                </c:pt>
                <c:pt idx="23">
                  <c:v>0.98180000000000001</c:v>
                </c:pt>
                <c:pt idx="24">
                  <c:v>0.98780000000000001</c:v>
                </c:pt>
                <c:pt idx="25">
                  <c:v>0.99239999999999995</c:v>
                </c:pt>
                <c:pt idx="26">
                  <c:v>0.99639999999999995</c:v>
                </c:pt>
                <c:pt idx="27">
                  <c:v>0.99670000000000003</c:v>
                </c:pt>
                <c:pt idx="28">
                  <c:v>0.99829999999999997</c:v>
                </c:pt>
                <c:pt idx="29">
                  <c:v>0.99890000000000001</c:v>
                </c:pt>
                <c:pt idx="30">
                  <c:v>0.99970000000000003</c:v>
                </c:pt>
                <c:pt idx="31">
                  <c:v>0.99980000000000002</c:v>
                </c:pt>
                <c:pt idx="32">
                  <c:v>0.99980000000000002</c:v>
                </c:pt>
                <c:pt idx="33">
                  <c:v>0.99970000000000003</c:v>
                </c:pt>
                <c:pt idx="34">
                  <c:v>0.99990000000000001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</c:ser>
        <c:ser>
          <c:idx val="1"/>
          <c:order val="1"/>
          <c:tx>
            <c:strRef>
              <c:f>'NPUSCH format1 Case5.1 Rep 2'!$C$35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2'!$C$36:$C$76</c:f>
              <c:numCache>
                <c:formatCode>0.00_ </c:formatCode>
                <c:ptCount val="41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0.02</c:v>
                </c:pt>
                <c:pt idx="6">
                  <c:v>0.05</c:v>
                </c:pt>
                <c:pt idx="7">
                  <c:v>0.09</c:v>
                </c:pt>
                <c:pt idx="8">
                  <c:v>0.15</c:v>
                </c:pt>
                <c:pt idx="9">
                  <c:v>0.22</c:v>
                </c:pt>
                <c:pt idx="10">
                  <c:v>0.31</c:v>
                </c:pt>
                <c:pt idx="11">
                  <c:v>0.39</c:v>
                </c:pt>
                <c:pt idx="12">
                  <c:v>0.47</c:v>
                </c:pt>
                <c:pt idx="13">
                  <c:v>0.55000000000000004</c:v>
                </c:pt>
                <c:pt idx="14">
                  <c:v>0.63</c:v>
                </c:pt>
                <c:pt idx="15">
                  <c:v>0.69</c:v>
                </c:pt>
                <c:pt idx="16">
                  <c:v>0.76</c:v>
                </c:pt>
                <c:pt idx="17">
                  <c:v>0.79</c:v>
                </c:pt>
                <c:pt idx="18">
                  <c:v>0.83</c:v>
                </c:pt>
                <c:pt idx="19">
                  <c:v>0.87</c:v>
                </c:pt>
                <c:pt idx="20">
                  <c:v>0.9</c:v>
                </c:pt>
                <c:pt idx="21">
                  <c:v>0.92</c:v>
                </c:pt>
                <c:pt idx="22">
                  <c:v>0.94</c:v>
                </c:pt>
              </c:numCache>
            </c:numRef>
          </c:yVal>
        </c:ser>
        <c:ser>
          <c:idx val="2"/>
          <c:order val="2"/>
          <c:tx>
            <c:strRef>
              <c:f>'NPUSCH format1 Case5.1 Rep 2'!$D$35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2'!$D$36:$D$76</c:f>
              <c:numCache>
                <c:formatCode>0.00_ 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format1 Case5.1 Rep 2'!$E$35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2'!$E$36:$E$76</c:f>
              <c:numCache>
                <c:formatCode>0.00_ 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format1 Case5.1 Rep 2'!$F$35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2'!$F$36:$F$76</c:f>
              <c:numCache>
                <c:formatCode>0.00_ 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format1 Case5.1 Rep 2'!$G$35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2'!$G$36:$G$76</c:f>
              <c:numCache>
                <c:formatCode>0.00_ 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format1 Case5.1 Rep 2'!$H$35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2'!$H$36:$H$76</c:f>
              <c:numCache>
                <c:formatCode>0.00_ 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format1 Case5.1 Rep 2'!$I$35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2'!$I$36:$I$76</c:f>
              <c:numCache>
                <c:formatCode>0.00_ 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format1 Case5.1 Rep 2'!$J$35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2'!$J$36:$J$76</c:f>
              <c:numCache>
                <c:formatCode>0.00_ 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format1 Case5.1 Rep 2'!$K$35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2'!$K$36:$K$76</c:f>
              <c:numCache>
                <c:formatCode>0.00_ </c:formatCode>
                <c:ptCount val="41"/>
              </c:numCache>
            </c:numRef>
          </c:yVal>
        </c:ser>
        <c:ser>
          <c:idx val="10"/>
          <c:order val="10"/>
          <c:tx>
            <c:strRef>
              <c:f>'NPUSCH format1 Case5.1 Rep 2'!$L$35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2'!$L$36:$L$76</c:f>
              <c:numCache>
                <c:formatCode>0.00_ </c:formatCode>
                <c:ptCount val="41"/>
              </c:numCache>
            </c:numRef>
          </c:yVal>
        </c:ser>
        <c:ser>
          <c:idx val="11"/>
          <c:order val="11"/>
          <c:tx>
            <c:strRef>
              <c:f>'NPUSCH format1 Case5.1 Rep 2'!$M$35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2'!$M$36:$M$76</c:f>
              <c:numCache>
                <c:formatCode>0.00_ </c:formatCode>
                <c:ptCount val="41"/>
              </c:numCache>
            </c:numRef>
          </c:yVal>
        </c:ser>
        <c:ser>
          <c:idx val="12"/>
          <c:order val="12"/>
          <c:tx>
            <c:strRef>
              <c:f>'NPUSCH format1 Case5.1 Rep 2'!$N$35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2'!$N$36:$N$76</c:f>
              <c:numCache>
                <c:formatCode>0.00_ </c:formatCode>
                <c:ptCount val="41"/>
              </c:numCache>
            </c:numRef>
          </c:yVal>
        </c:ser>
        <c:ser>
          <c:idx val="13"/>
          <c:order val="13"/>
          <c:tx>
            <c:strRef>
              <c:f>'NPUSCH format1 Case5.1 Rep 2'!$O$35</c:f>
              <c:strCache>
                <c:ptCount val="1"/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2'!$O$36:$O$76</c:f>
              <c:numCache>
                <c:formatCode>0.00_ </c:formatCode>
                <c:ptCount val="41"/>
              </c:numCache>
            </c:numRef>
          </c:yVal>
        </c:ser>
        <c:ser>
          <c:idx val="14"/>
          <c:order val="14"/>
          <c:tx>
            <c:strRef>
              <c:f>'NPUSCH format1 Case5.1 Rep 2'!$P$35</c:f>
              <c:strCache>
                <c:ptCount val="1"/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2'!$P$36:$P$76</c:f>
              <c:numCache>
                <c:formatCode>0.00_ </c:formatCode>
                <c:ptCount val="41"/>
              </c:numCache>
            </c:numRef>
          </c:yVal>
        </c:ser>
        <c:axId val="107364736"/>
        <c:axId val="107366656"/>
      </c:scatterChart>
      <c:valAx>
        <c:axId val="107364736"/>
        <c:scaling>
          <c:orientation val="minMax"/>
          <c:min val="-12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48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366656"/>
        <c:crossesAt val="0"/>
        <c:crossBetween val="midCat"/>
      </c:valAx>
      <c:valAx>
        <c:axId val="107366656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738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364736"/>
        <c:crossesAt val="-12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Case5.2 Rep 16'!$B$35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16'!$B$36:$B$76</c:f>
              <c:numCache>
                <c:formatCode>0.00_ </c:formatCode>
                <c:ptCount val="41"/>
                <c:pt idx="0">
                  <c:v>6.9999999999999999E-4</c:v>
                </c:pt>
                <c:pt idx="1">
                  <c:v>1.03E-2</c:v>
                </c:pt>
                <c:pt idx="2">
                  <c:v>3.85E-2</c:v>
                </c:pt>
                <c:pt idx="3">
                  <c:v>9.2299999999999993E-2</c:v>
                </c:pt>
                <c:pt idx="4">
                  <c:v>0.17430000000000001</c:v>
                </c:pt>
                <c:pt idx="5">
                  <c:v>0.28100000000000003</c:v>
                </c:pt>
                <c:pt idx="6">
                  <c:v>0.38590000000000002</c:v>
                </c:pt>
                <c:pt idx="7">
                  <c:v>0.49009999999999998</c:v>
                </c:pt>
                <c:pt idx="8">
                  <c:v>0.59409999999999996</c:v>
                </c:pt>
                <c:pt idx="9">
                  <c:v>0.67849999999999999</c:v>
                </c:pt>
                <c:pt idx="10">
                  <c:v>0.75760000000000005</c:v>
                </c:pt>
                <c:pt idx="11">
                  <c:v>0.82750000000000001</c:v>
                </c:pt>
                <c:pt idx="12">
                  <c:v>0.87549999999999994</c:v>
                </c:pt>
                <c:pt idx="13">
                  <c:v>0.91120000000000001</c:v>
                </c:pt>
                <c:pt idx="14">
                  <c:v>0.94230000000000003</c:v>
                </c:pt>
                <c:pt idx="15">
                  <c:v>0.96609999999999996</c:v>
                </c:pt>
                <c:pt idx="16">
                  <c:v>0.97770000000000001</c:v>
                </c:pt>
                <c:pt idx="17">
                  <c:v>0.98529999999999995</c:v>
                </c:pt>
                <c:pt idx="18">
                  <c:v>0.99170000000000003</c:v>
                </c:pt>
                <c:pt idx="19">
                  <c:v>0.99509999999999998</c:v>
                </c:pt>
                <c:pt idx="20">
                  <c:v>0.99729999999999996</c:v>
                </c:pt>
                <c:pt idx="21">
                  <c:v>0.99860000000000004</c:v>
                </c:pt>
                <c:pt idx="22">
                  <c:v>0.99919999999999998</c:v>
                </c:pt>
                <c:pt idx="23">
                  <c:v>0.99950000000000006</c:v>
                </c:pt>
                <c:pt idx="24">
                  <c:v>0.99960000000000004</c:v>
                </c:pt>
                <c:pt idx="25">
                  <c:v>0.99990000000000001</c:v>
                </c:pt>
                <c:pt idx="26">
                  <c:v>0.99980000000000002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</c:ser>
        <c:ser>
          <c:idx val="1"/>
          <c:order val="1"/>
          <c:tx>
            <c:strRef>
              <c:f>'NPUSCH format1 Case5.2 Rep 16'!$C$35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16'!$C$36:$C$76</c:f>
              <c:numCache>
                <c:formatCode>0.00_ </c:formatCode>
                <c:ptCount val="41"/>
                <c:pt idx="8">
                  <c:v>0.6</c:v>
                </c:pt>
                <c:pt idx="9">
                  <c:v>0.68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0.88</c:v>
                </c:pt>
                <c:pt idx="14">
                  <c:v>0.91</c:v>
                </c:pt>
                <c:pt idx="15">
                  <c:v>0.93</c:v>
                </c:pt>
                <c:pt idx="16">
                  <c:v>0.95</c:v>
                </c:pt>
              </c:numCache>
            </c:numRef>
          </c:yVal>
        </c:ser>
        <c:ser>
          <c:idx val="2"/>
          <c:order val="2"/>
          <c:tx>
            <c:strRef>
              <c:f>'NPUSCH format1 Case5.2 Rep 16'!$D$35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16'!$D$36:$D$76</c:f>
              <c:numCache>
                <c:formatCode>0.00_ 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format1 Case5.2 Rep 16'!$E$35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16'!$E$36:$E$76</c:f>
              <c:numCache>
                <c:formatCode>0.00_ 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format1 Case5.2 Rep 16'!$F$35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16'!$F$36:$F$76</c:f>
              <c:numCache>
                <c:formatCode>0.00_ 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format1 Case5.2 Rep 16'!$G$35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16'!$G$36:$G$76</c:f>
              <c:numCache>
                <c:formatCode>0.00_ 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format1 Case5.2 Rep 16'!$H$35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16'!$H$36:$H$76</c:f>
              <c:numCache>
                <c:formatCode>0.00_ 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format1 Case5.2 Rep 16'!$I$35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16'!$I$36:$I$76</c:f>
              <c:numCache>
                <c:formatCode>0.00_ 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format1 Case5.2 Rep 16'!$J$35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16'!$J$36:$J$76</c:f>
              <c:numCache>
                <c:formatCode>0.00_ 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format1 Case5.2 Rep 16'!$K$35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16'!$K$36:$K$76</c:f>
              <c:numCache>
                <c:formatCode>0.00_ </c:formatCode>
                <c:ptCount val="41"/>
              </c:numCache>
            </c:numRef>
          </c:yVal>
        </c:ser>
        <c:ser>
          <c:idx val="10"/>
          <c:order val="10"/>
          <c:tx>
            <c:strRef>
              <c:f>'NPUSCH format1 Case5.2 Rep 16'!$L$35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16'!$L$36:$L$76</c:f>
              <c:numCache>
                <c:formatCode>0.00_ </c:formatCode>
                <c:ptCount val="41"/>
              </c:numCache>
            </c:numRef>
          </c:yVal>
        </c:ser>
        <c:ser>
          <c:idx val="11"/>
          <c:order val="11"/>
          <c:tx>
            <c:strRef>
              <c:f>'NPUSCH format1 Case5.2 Rep 16'!$M$35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16'!$M$36:$M$76</c:f>
              <c:numCache>
                <c:formatCode>0.00_ </c:formatCode>
                <c:ptCount val="41"/>
              </c:numCache>
            </c:numRef>
          </c:yVal>
        </c:ser>
        <c:ser>
          <c:idx val="12"/>
          <c:order val="12"/>
          <c:tx>
            <c:strRef>
              <c:f>'NPUSCH format1 Case5.2 Rep 16'!$N$35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16'!$N$36:$N$76</c:f>
              <c:numCache>
                <c:formatCode>0.00_ </c:formatCode>
                <c:ptCount val="41"/>
              </c:numCache>
            </c:numRef>
          </c:yVal>
        </c:ser>
        <c:ser>
          <c:idx val="13"/>
          <c:order val="13"/>
          <c:tx>
            <c:strRef>
              <c:f>'NPUSCH format1 Case5.2 Rep 16'!$O$35</c:f>
              <c:strCache>
                <c:ptCount val="1"/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16'!$O$36:$O$76</c:f>
              <c:numCache>
                <c:formatCode>0.00_ </c:formatCode>
                <c:ptCount val="41"/>
              </c:numCache>
            </c:numRef>
          </c:yVal>
        </c:ser>
        <c:ser>
          <c:idx val="14"/>
          <c:order val="14"/>
          <c:tx>
            <c:strRef>
              <c:f>'NPUSCH format1 Case5.2 Rep 16'!$P$35</c:f>
              <c:strCache>
                <c:ptCount val="1"/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16'!$P$36:$P$76</c:f>
              <c:numCache>
                <c:formatCode>0.00_ </c:formatCode>
                <c:ptCount val="41"/>
              </c:numCache>
            </c:numRef>
          </c:yVal>
        </c:ser>
        <c:axId val="107548672"/>
        <c:axId val="107550592"/>
      </c:scatterChart>
      <c:valAx>
        <c:axId val="107548672"/>
        <c:scaling>
          <c:orientation val="minMax"/>
          <c:min val="-12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41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550592"/>
        <c:crossesAt val="0"/>
        <c:crossBetween val="midCat"/>
      </c:valAx>
      <c:valAx>
        <c:axId val="107550592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694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548672"/>
        <c:crossesAt val="-12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55" r="0.75000000000000355" t="1" header="0.5" footer="0.5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Case5.3 Rep 64'!$B$35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64'!$B$36:$B$76</c:f>
              <c:numCache>
                <c:formatCode>0.00_ </c:formatCode>
                <c:ptCount val="41"/>
                <c:pt idx="0">
                  <c:v>0.1077</c:v>
                </c:pt>
                <c:pt idx="1">
                  <c:v>0.19950000000000001</c:v>
                </c:pt>
                <c:pt idx="2">
                  <c:v>0.32669999999999999</c:v>
                </c:pt>
                <c:pt idx="3">
                  <c:v>0.43709999999999999</c:v>
                </c:pt>
                <c:pt idx="4">
                  <c:v>0.55389999999999995</c:v>
                </c:pt>
                <c:pt idx="5">
                  <c:v>0.65790000000000004</c:v>
                </c:pt>
                <c:pt idx="6">
                  <c:v>0.75939999999999996</c:v>
                </c:pt>
                <c:pt idx="7">
                  <c:v>0.82779999999999998</c:v>
                </c:pt>
                <c:pt idx="8">
                  <c:v>0.89390000000000003</c:v>
                </c:pt>
                <c:pt idx="9">
                  <c:v>0.93420000000000003</c:v>
                </c:pt>
                <c:pt idx="10">
                  <c:v>0.96240000000000003</c:v>
                </c:pt>
                <c:pt idx="11">
                  <c:v>0.98019999999999996</c:v>
                </c:pt>
                <c:pt idx="12">
                  <c:v>0.98909999999999998</c:v>
                </c:pt>
                <c:pt idx="13">
                  <c:v>0.99619999999999997</c:v>
                </c:pt>
                <c:pt idx="14">
                  <c:v>0.99829999999999997</c:v>
                </c:pt>
                <c:pt idx="15">
                  <c:v>0.999</c:v>
                </c:pt>
                <c:pt idx="16">
                  <c:v>0.99950000000000006</c:v>
                </c:pt>
                <c:pt idx="17">
                  <c:v>0.99990000000000001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</c:ser>
        <c:ser>
          <c:idx val="1"/>
          <c:order val="1"/>
          <c:tx>
            <c:strRef>
              <c:f>'NPUSCH format1 Case5.3 Rep 64'!$C$35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64'!$C$36:$C$76</c:f>
              <c:numCache>
                <c:formatCode>0.00_ </c:formatCode>
                <c:ptCount val="41"/>
                <c:pt idx="3">
                  <c:v>0.5</c:v>
                </c:pt>
                <c:pt idx="4">
                  <c:v>0.62</c:v>
                </c:pt>
                <c:pt idx="5">
                  <c:v>0.7</c:v>
                </c:pt>
                <c:pt idx="6">
                  <c:v>0.79</c:v>
                </c:pt>
                <c:pt idx="7">
                  <c:v>0.85</c:v>
                </c:pt>
                <c:pt idx="8">
                  <c:v>0.89</c:v>
                </c:pt>
                <c:pt idx="9">
                  <c:v>0.93</c:v>
                </c:pt>
                <c:pt idx="10">
                  <c:v>0.95</c:v>
                </c:pt>
              </c:numCache>
            </c:numRef>
          </c:yVal>
        </c:ser>
        <c:ser>
          <c:idx val="2"/>
          <c:order val="2"/>
          <c:tx>
            <c:strRef>
              <c:f>'NPUSCH format1 Case5.3 Rep 64'!$D$35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64'!$D$36:$D$76</c:f>
              <c:numCache>
                <c:formatCode>0.00_ 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format1 Case5.3 Rep 64'!$E$35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64'!$E$36:$E$76</c:f>
              <c:numCache>
                <c:formatCode>0.00_ 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format1 Case5.3 Rep 64'!$F$35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64'!$F$36:$F$76</c:f>
              <c:numCache>
                <c:formatCode>0.00_ 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format1 Case5.3 Rep 64'!$G$35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64'!$G$36:$G$76</c:f>
              <c:numCache>
                <c:formatCode>0.00_ 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format1 Case5.3 Rep 64'!$H$35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64'!$H$36:$H$76</c:f>
              <c:numCache>
                <c:formatCode>0.00_ 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format1 Case5.3 Rep 64'!$I$35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64'!$I$36:$I$76</c:f>
              <c:numCache>
                <c:formatCode>0.00_ 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format1 Case5.3 Rep 64'!$J$35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64'!$J$36:$J$76</c:f>
              <c:numCache>
                <c:formatCode>0.00_ 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format1 Case5.3 Rep 64'!$K$35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64'!$K$36:$K$76</c:f>
              <c:numCache>
                <c:formatCode>0.00_ </c:formatCode>
                <c:ptCount val="41"/>
              </c:numCache>
            </c:numRef>
          </c:yVal>
        </c:ser>
        <c:ser>
          <c:idx val="10"/>
          <c:order val="10"/>
          <c:tx>
            <c:strRef>
              <c:f>'NPUSCH format1 Case5.3 Rep 64'!$L$35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64'!$L$36:$L$76</c:f>
              <c:numCache>
                <c:formatCode>0.00_ </c:formatCode>
                <c:ptCount val="41"/>
              </c:numCache>
            </c:numRef>
          </c:yVal>
        </c:ser>
        <c:ser>
          <c:idx val="11"/>
          <c:order val="11"/>
          <c:tx>
            <c:strRef>
              <c:f>'NPUSCH format1 Case5.3 Rep 64'!$M$35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64'!$M$36:$M$76</c:f>
              <c:numCache>
                <c:formatCode>0.00_ </c:formatCode>
                <c:ptCount val="41"/>
              </c:numCache>
            </c:numRef>
          </c:yVal>
        </c:ser>
        <c:ser>
          <c:idx val="12"/>
          <c:order val="12"/>
          <c:tx>
            <c:strRef>
              <c:f>'NPUSCH format1 Case5.3 Rep 64'!$N$35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64'!$N$36:$N$76</c:f>
              <c:numCache>
                <c:formatCode>0.00_ </c:formatCode>
                <c:ptCount val="41"/>
              </c:numCache>
            </c:numRef>
          </c:yVal>
        </c:ser>
        <c:ser>
          <c:idx val="13"/>
          <c:order val="13"/>
          <c:tx>
            <c:strRef>
              <c:f>'NPUSCH format1 Case5.3 Rep 64'!$O$35</c:f>
              <c:strCache>
                <c:ptCount val="1"/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64'!$O$36:$O$76</c:f>
              <c:numCache>
                <c:formatCode>0.00_ </c:formatCode>
                <c:ptCount val="41"/>
              </c:numCache>
            </c:numRef>
          </c:yVal>
        </c:ser>
        <c:ser>
          <c:idx val="14"/>
          <c:order val="14"/>
          <c:tx>
            <c:strRef>
              <c:f>'NPUSCH format1 Case5.3 Rep 64'!$P$35</c:f>
              <c:strCache>
                <c:ptCount val="1"/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64'!$P$36:$P$76</c:f>
              <c:numCache>
                <c:formatCode>0.00_ </c:formatCode>
                <c:ptCount val="41"/>
              </c:numCache>
            </c:numRef>
          </c:yVal>
        </c:ser>
        <c:axId val="107670912"/>
        <c:axId val="107689472"/>
      </c:scatterChart>
      <c:valAx>
        <c:axId val="107670912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44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689472"/>
        <c:crossesAt val="0"/>
        <c:crossBetween val="midCat"/>
      </c:valAx>
      <c:valAx>
        <c:axId val="107689472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716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670912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77" r="0.75000000000000377" t="1" header="0.5" footer="0.5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965"/>
          <c:h val="0.83439663448081824"/>
        </c:manualLayout>
      </c:layout>
      <c:scatterChart>
        <c:scatterStyle val="lineMarker"/>
        <c:ser>
          <c:idx val="0"/>
          <c:order val="0"/>
          <c:tx>
            <c:strRef>
              <c:f>'NPUSCH format2 Case1.1 Rep 1'!$B$35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1'!$B$36:$B$76</c:f>
              <c:numCache>
                <c:formatCode>0.00%</c:formatCode>
                <c:ptCount val="41"/>
                <c:pt idx="12">
                  <c:v>0.37690000000000001</c:v>
                </c:pt>
                <c:pt idx="13">
                  <c:v>0.29649999999999999</c:v>
                </c:pt>
                <c:pt idx="14">
                  <c:v>0.2238</c:v>
                </c:pt>
                <c:pt idx="15">
                  <c:v>0.16750000000000001</c:v>
                </c:pt>
                <c:pt idx="16">
                  <c:v>0.1195</c:v>
                </c:pt>
                <c:pt idx="17">
                  <c:v>8.4199999999999997E-2</c:v>
                </c:pt>
                <c:pt idx="18">
                  <c:v>5.7700000000000001E-2</c:v>
                </c:pt>
                <c:pt idx="19">
                  <c:v>3.9199999999999999E-2</c:v>
                </c:pt>
                <c:pt idx="20">
                  <c:v>2.5700000000000001E-2</c:v>
                </c:pt>
                <c:pt idx="21">
                  <c:v>1.6799999999999999E-2</c:v>
                </c:pt>
                <c:pt idx="22">
                  <c:v>1.0800000000000001E-2</c:v>
                </c:pt>
                <c:pt idx="23">
                  <c:v>7.0000000000000001E-3</c:v>
                </c:pt>
                <c:pt idx="24">
                  <c:v>4.4999999999999997E-3</c:v>
                </c:pt>
                <c:pt idx="25">
                  <c:v>3.2000000000000002E-3</c:v>
                </c:pt>
                <c:pt idx="26">
                  <c:v>1.9E-3</c:v>
                </c:pt>
                <c:pt idx="27">
                  <c:v>1.1000000000000001E-3</c:v>
                </c:pt>
                <c:pt idx="28">
                  <c:v>8.0000000000000004E-4</c:v>
                </c:pt>
              </c:numCache>
            </c:numRef>
          </c:yVal>
        </c:ser>
        <c:ser>
          <c:idx val="1"/>
          <c:order val="1"/>
          <c:tx>
            <c:strRef>
              <c:f>'NPUSCH format2 Case1.1 Rep 1'!$C$35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1'!$C$36:$C$76</c:f>
              <c:numCache>
                <c:formatCode>0.00%</c:formatCode>
                <c:ptCount val="41"/>
                <c:pt idx="15">
                  <c:v>7.0300000000000001E-2</c:v>
                </c:pt>
                <c:pt idx="16">
                  <c:v>0.05</c:v>
                </c:pt>
                <c:pt idx="17">
                  <c:v>4.5999999999999999E-2</c:v>
                </c:pt>
                <c:pt idx="18">
                  <c:v>2.8299999999999999E-2</c:v>
                </c:pt>
                <c:pt idx="19">
                  <c:v>1.7999999999999999E-2</c:v>
                </c:pt>
                <c:pt idx="20">
                  <c:v>1.43E-2</c:v>
                </c:pt>
                <c:pt idx="21">
                  <c:v>6.7000000000000002E-3</c:v>
                </c:pt>
                <c:pt idx="22">
                  <c:v>5.3E-3</c:v>
                </c:pt>
                <c:pt idx="23">
                  <c:v>3.3E-3</c:v>
                </c:pt>
                <c:pt idx="24">
                  <c:v>2E-3</c:v>
                </c:pt>
                <c:pt idx="25">
                  <c:v>1E-3</c:v>
                </c:pt>
              </c:numCache>
            </c:numRef>
          </c:yVal>
        </c:ser>
        <c:ser>
          <c:idx val="2"/>
          <c:order val="2"/>
          <c:tx>
            <c:strRef>
              <c:f>'NPUSCH format2 Case1.1 Rep 1'!$D$35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1'!$D$36:$D$76</c:f>
              <c:numCache>
                <c:formatCode>0.00%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format2 Case1.1 Rep 1'!$E$35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1'!$E$36:$E$76</c:f>
              <c:numCache>
                <c:formatCode>0.00%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format2 Case1.1 Rep 1'!$F$35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1'!$F$36:$F$76</c:f>
              <c:numCache>
                <c:formatCode>0.00%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format2 Case1.1 Rep 1'!$G$35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1'!$G$36:$G$76</c:f>
              <c:numCache>
                <c:formatCode>0.00%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format2 Case1.1 Rep 1'!$H$35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1'!$H$36:$H$76</c:f>
              <c:numCache>
                <c:formatCode>0.00%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format2 Case1.1 Rep 1'!$I$35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1'!$I$36:$I$76</c:f>
              <c:numCache>
                <c:formatCode>0.00%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format2 Case1.1 Rep 1'!$J$35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1'!$J$36:$J$76</c:f>
              <c:numCache>
                <c:formatCode>0.00%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format2 Case1.1 Rep 1'!$K$35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1'!$K$36:$K$76</c:f>
              <c:numCache>
                <c:formatCode>0.00%</c:formatCode>
                <c:ptCount val="41"/>
              </c:numCache>
            </c:numRef>
          </c:yVal>
        </c:ser>
        <c:axId val="114787456"/>
        <c:axId val="114789376"/>
      </c:scatterChart>
      <c:valAx>
        <c:axId val="114787456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182"/>
              <c:y val="0.94480030760486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4789376"/>
        <c:crossesAt val="1.0000000000000082E-4"/>
        <c:crossBetween val="midCat"/>
      </c:valAx>
      <c:valAx>
        <c:axId val="114789376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266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4787456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506"/>
          <c:y val="7.2187059420120311E-2"/>
          <c:w val="0.10792841353429536"/>
          <c:h val="0.3857625563794839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55" r="0.7500000000000035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965"/>
          <c:h val="0.83439663448081824"/>
        </c:manualLayout>
      </c:layout>
      <c:scatterChart>
        <c:scatterStyle val="lineMarker"/>
        <c:ser>
          <c:idx val="0"/>
          <c:order val="0"/>
          <c:tx>
            <c:strRef>
              <c:f>'NPUSCH format2 Case1.2 Rep 16'!$B$35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16'!$B$36:$B$76</c:f>
              <c:numCache>
                <c:formatCode>0.00%</c:formatCode>
                <c:ptCount val="41"/>
                <c:pt idx="4">
                  <c:v>0.10639999999999999</c:v>
                </c:pt>
                <c:pt idx="5">
                  <c:v>6.2199999999999998E-2</c:v>
                </c:pt>
                <c:pt idx="6">
                  <c:v>3.5299999999999998E-2</c:v>
                </c:pt>
                <c:pt idx="7">
                  <c:v>1.7500000000000002E-2</c:v>
                </c:pt>
                <c:pt idx="8">
                  <c:v>8.8999999999999999E-3</c:v>
                </c:pt>
                <c:pt idx="9">
                  <c:v>3.8999999999999998E-3</c:v>
                </c:pt>
                <c:pt idx="10">
                  <c:v>1.9E-3</c:v>
                </c:pt>
                <c:pt idx="11">
                  <c:v>1E-3</c:v>
                </c:pt>
                <c:pt idx="12">
                  <c:v>5.0000000000000001E-4</c:v>
                </c:pt>
                <c:pt idx="13">
                  <c:v>2.0000000000000001E-4</c:v>
                </c:pt>
                <c:pt idx="14">
                  <c:v>1E-4</c:v>
                </c:pt>
              </c:numCache>
            </c:numRef>
          </c:yVal>
        </c:ser>
        <c:ser>
          <c:idx val="1"/>
          <c:order val="1"/>
          <c:tx>
            <c:strRef>
              <c:f>'NPUSCH format2 Case1.2 Rep 16'!$C$35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16'!$C$36:$C$76</c:f>
              <c:numCache>
                <c:formatCode>0.00%</c:formatCode>
                <c:ptCount val="41"/>
                <c:pt idx="5">
                  <c:v>0.1527</c:v>
                </c:pt>
                <c:pt idx="6">
                  <c:v>0.114</c:v>
                </c:pt>
                <c:pt idx="7">
                  <c:v>8.0699999999999994E-2</c:v>
                </c:pt>
                <c:pt idx="8">
                  <c:v>6.2E-2</c:v>
                </c:pt>
                <c:pt idx="9">
                  <c:v>3.9300000000000002E-2</c:v>
                </c:pt>
                <c:pt idx="10">
                  <c:v>2.3300000000000001E-2</c:v>
                </c:pt>
                <c:pt idx="11">
                  <c:v>1.7299999999999999E-2</c:v>
                </c:pt>
                <c:pt idx="12">
                  <c:v>1.2E-2</c:v>
                </c:pt>
                <c:pt idx="13">
                  <c:v>6.0000000000000001E-3</c:v>
                </c:pt>
                <c:pt idx="14">
                  <c:v>2E-3</c:v>
                </c:pt>
                <c:pt idx="15">
                  <c:v>1E-3</c:v>
                </c:pt>
              </c:numCache>
            </c:numRef>
          </c:yVal>
        </c:ser>
        <c:ser>
          <c:idx val="2"/>
          <c:order val="2"/>
          <c:tx>
            <c:strRef>
              <c:f>'NPUSCH format2 Case1.2 Rep 16'!$D$35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16'!$D$36:$D$76</c:f>
              <c:numCache>
                <c:formatCode>0.00%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format2 Case1.2 Rep 16'!$E$35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16'!$E$36:$E$76</c:f>
              <c:numCache>
                <c:formatCode>0.00%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format2 Case1.2 Rep 16'!$F$35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16'!$F$36:$F$76</c:f>
              <c:numCache>
                <c:formatCode>0.00%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format2 Case1.2 Rep 16'!$G$35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16'!$G$36:$G$76</c:f>
              <c:numCache>
                <c:formatCode>0.00%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format2 Case1.2 Rep 16'!$H$35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16'!$H$36:$H$76</c:f>
              <c:numCache>
                <c:formatCode>0.00%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format2 Case1.2 Rep 16'!$I$35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16'!$I$36:$I$76</c:f>
              <c:numCache>
                <c:formatCode>0.00%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format2 Case1.2 Rep 16'!$J$35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16'!$J$36:$J$76</c:f>
              <c:numCache>
                <c:formatCode>0.00%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format2 Case1.2 Rep 16'!$K$35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16'!$K$36:$K$76</c:f>
              <c:numCache>
                <c:formatCode>0.00%</c:formatCode>
                <c:ptCount val="41"/>
              </c:numCache>
            </c:numRef>
          </c:yVal>
        </c:ser>
        <c:ser>
          <c:idx val="10"/>
          <c:order val="10"/>
          <c:tx>
            <c:strRef>
              <c:f>'NPUSCH format2 Case1.2 Rep 16'!$L$35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16'!$L$36:$L$76</c:f>
              <c:numCache>
                <c:formatCode>0.0\ %</c:formatCode>
                <c:ptCount val="41"/>
              </c:numCache>
            </c:numRef>
          </c:yVal>
        </c:ser>
        <c:ser>
          <c:idx val="11"/>
          <c:order val="11"/>
          <c:tx>
            <c:strRef>
              <c:f>'NPUSCH format2 Case1.2 Rep 16'!$M$35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16'!$M$36:$M$76</c:f>
              <c:numCache>
                <c:formatCode>0.0\ %</c:formatCode>
                <c:ptCount val="41"/>
              </c:numCache>
            </c:numRef>
          </c:yVal>
        </c:ser>
        <c:ser>
          <c:idx val="12"/>
          <c:order val="12"/>
          <c:tx>
            <c:strRef>
              <c:f>'NPUSCH format2 Case1.2 Rep 16'!$N$35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16'!$N$36:$N$76</c:f>
              <c:numCache>
                <c:formatCode>0.0\ %</c:formatCode>
                <c:ptCount val="41"/>
              </c:numCache>
            </c:numRef>
          </c:yVal>
        </c:ser>
        <c:axId val="115186688"/>
        <c:axId val="115197056"/>
      </c:scatterChart>
      <c:valAx>
        <c:axId val="115186688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182"/>
              <c:y val="0.94480030760486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197056"/>
        <c:crossesAt val="1.0000000000000082E-4"/>
        <c:crossBetween val="midCat"/>
      </c:valAx>
      <c:valAx>
        <c:axId val="115197056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75" b="1" i="0" u="none" strike="noStrike" baseline="0">
                    <a:effectLst/>
                  </a:rPr>
                  <a:t>NPDCCH BLER</a:t>
                </a:r>
                <a:endParaRPr lang="en-US" altLang="en-US"/>
              </a:p>
            </c:rich>
          </c:tx>
          <c:layout>
            <c:manualLayout>
              <c:xMode val="edge"/>
              <c:yMode val="edge"/>
              <c:x val="1.8028846153846152E-2"/>
              <c:y val="0.39278220795649266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186688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506"/>
          <c:y val="7.2187059420120311E-2"/>
          <c:w val="0.11493630528873702"/>
          <c:h val="0.5014913232933262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55" r="0.7500000000000035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931"/>
          <c:h val="0.83439663448081858"/>
        </c:manualLayout>
      </c:layout>
      <c:scatterChart>
        <c:scatterStyle val="lineMarker"/>
        <c:ser>
          <c:idx val="0"/>
          <c:order val="0"/>
          <c:tx>
            <c:strRef>
              <c:f>'NPUSCH format2 Case1.3 Rep 64'!$B$35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64'!$B$36:$B$76</c:f>
              <c:numCache>
                <c:formatCode>0.00%</c:formatCode>
                <c:ptCount val="41"/>
                <c:pt idx="0">
                  <c:v>0.1986</c:v>
                </c:pt>
                <c:pt idx="1">
                  <c:v>0.1032</c:v>
                </c:pt>
                <c:pt idx="2">
                  <c:v>4.5400000000000003E-2</c:v>
                </c:pt>
                <c:pt idx="3">
                  <c:v>1.66E-2</c:v>
                </c:pt>
                <c:pt idx="4">
                  <c:v>4.0000000000000001E-3</c:v>
                </c:pt>
                <c:pt idx="5">
                  <c:v>5.9999999999999995E-4</c:v>
                </c:pt>
              </c:numCache>
            </c:numRef>
          </c:yVal>
        </c:ser>
        <c:ser>
          <c:idx val="1"/>
          <c:order val="1"/>
          <c:tx>
            <c:strRef>
              <c:f>'NPUSCH format2 Case1.3 Rep 64'!$C$35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64'!$C$36:$C$76</c:f>
              <c:numCache>
                <c:formatCode>0.00%</c:formatCode>
                <c:ptCount val="41"/>
                <c:pt idx="7">
                  <c:v>2.93E-2</c:v>
                </c:pt>
                <c:pt idx="8">
                  <c:v>1.7999999999999999E-2</c:v>
                </c:pt>
                <c:pt idx="9">
                  <c:v>1.09E-2</c:v>
                </c:pt>
                <c:pt idx="10">
                  <c:v>6.7000000000000002E-3</c:v>
                </c:pt>
                <c:pt idx="11">
                  <c:v>2.7000000000000001E-3</c:v>
                </c:pt>
                <c:pt idx="12">
                  <c:v>6.9999999999999999E-4</c:v>
                </c:pt>
              </c:numCache>
            </c:numRef>
          </c:yVal>
        </c:ser>
        <c:ser>
          <c:idx val="2"/>
          <c:order val="2"/>
          <c:tx>
            <c:strRef>
              <c:f>'NPUSCH format2 Case1.3 Rep 64'!$D$35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64'!$D$36:$D$76</c:f>
              <c:numCache>
                <c:formatCode>0.00%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format2 Case1.3 Rep 64'!$E$35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64'!$E$36:$E$76</c:f>
              <c:numCache>
                <c:formatCode>0.00%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format2 Case1.3 Rep 64'!$F$35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64'!$F$36:$F$76</c:f>
              <c:numCache>
                <c:formatCode>0.00%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format2 Case1.3 Rep 64'!$G$35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64'!$G$36:$G$76</c:f>
              <c:numCache>
                <c:formatCode>0.00%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format2 Case1.3 Rep 64'!$H$35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64'!$H$36:$H$76</c:f>
              <c:numCache>
                <c:formatCode>0.00%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format2 Case1.3 Rep 64'!$I$35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64'!$I$36:$I$76</c:f>
              <c:numCache>
                <c:formatCode>0.00%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format2 Case1.3 Rep 64'!$J$35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64'!$J$36:$J$76</c:f>
              <c:numCache>
                <c:formatCode>0.00%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format2 Case1.3 Rep 64'!$K$35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64'!$K$36:$K$76</c:f>
              <c:numCache>
                <c:formatCode>0.00%</c:formatCode>
                <c:ptCount val="41"/>
              </c:numCache>
            </c:numRef>
          </c:yVal>
        </c:ser>
        <c:ser>
          <c:idx val="10"/>
          <c:order val="10"/>
          <c:tx>
            <c:strRef>
              <c:f>'NPUSCH format2 Case1.3 Rep 64'!$L$35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64'!$L$36:$L$76</c:f>
              <c:numCache>
                <c:formatCode>0.0\ %</c:formatCode>
                <c:ptCount val="41"/>
              </c:numCache>
            </c:numRef>
          </c:yVal>
        </c:ser>
        <c:ser>
          <c:idx val="11"/>
          <c:order val="11"/>
          <c:tx>
            <c:strRef>
              <c:f>'NPUSCH format2 Case1.3 Rep 64'!$M$35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64'!$M$36:$M$76</c:f>
              <c:numCache>
                <c:formatCode>0.0\ %</c:formatCode>
                <c:ptCount val="41"/>
              </c:numCache>
            </c:numRef>
          </c:yVal>
        </c:ser>
        <c:ser>
          <c:idx val="12"/>
          <c:order val="12"/>
          <c:tx>
            <c:strRef>
              <c:f>'NPUSCH format2 Case1.3 Rep 64'!$N$35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64'!$N$36:$N$76</c:f>
              <c:numCache>
                <c:formatCode>0.0\ %</c:formatCode>
                <c:ptCount val="41"/>
              </c:numCache>
            </c:numRef>
          </c:yVal>
        </c:ser>
        <c:axId val="115439104"/>
        <c:axId val="115441024"/>
      </c:scatterChart>
      <c:valAx>
        <c:axId val="115439104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21"/>
              <c:y val="0.9448003076048652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41024"/>
        <c:crossesAt val="1.0000000000000087E-4"/>
        <c:crossBetween val="midCat"/>
      </c:valAx>
      <c:valAx>
        <c:axId val="115441024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75" b="1" i="0" u="none" strike="noStrike" baseline="0">
                    <a:effectLst/>
                  </a:rPr>
                  <a:t>NPDCCH BLER</a:t>
                </a:r>
                <a:endParaRPr lang="en-US" altLang="en-US"/>
              </a:p>
            </c:rich>
          </c:tx>
          <c:layout>
            <c:manualLayout>
              <c:xMode val="edge"/>
              <c:yMode val="edge"/>
              <c:x val="1.8028846153846152E-2"/>
              <c:y val="0.39278220795649288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9104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551"/>
          <c:y val="7.2187059420120311E-2"/>
          <c:w val="0.11493630528873702"/>
          <c:h val="0.5014913232933262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77" r="0.75000000000000377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931"/>
          <c:h val="0.83439663448081858"/>
        </c:manualLayout>
      </c:layout>
      <c:scatterChart>
        <c:scatterStyle val="lineMarker"/>
        <c:ser>
          <c:idx val="0"/>
          <c:order val="0"/>
          <c:tx>
            <c:strRef>
              <c:f>'NPUSCH format2 Case2.1 Rep 1'!$B$35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1'!$B$36:$B$76</c:f>
              <c:numCache>
                <c:formatCode>0.00%</c:formatCode>
                <c:ptCount val="41"/>
                <c:pt idx="10">
                  <c:v>0.54569999999999996</c:v>
                </c:pt>
                <c:pt idx="11">
                  <c:v>0.45269999999999999</c:v>
                </c:pt>
                <c:pt idx="12">
                  <c:v>0.36549999999999999</c:v>
                </c:pt>
                <c:pt idx="13">
                  <c:v>0.2828</c:v>
                </c:pt>
                <c:pt idx="14">
                  <c:v>0.21460000000000001</c:v>
                </c:pt>
                <c:pt idx="15">
                  <c:v>0.15629999999999999</c:v>
                </c:pt>
                <c:pt idx="16">
                  <c:v>0.1138</c:v>
                </c:pt>
                <c:pt idx="17">
                  <c:v>7.8600000000000003E-2</c:v>
                </c:pt>
                <c:pt idx="18">
                  <c:v>5.2400000000000002E-2</c:v>
                </c:pt>
                <c:pt idx="19">
                  <c:v>3.6400000000000002E-2</c:v>
                </c:pt>
                <c:pt idx="20">
                  <c:v>2.5499999999999998E-2</c:v>
                </c:pt>
                <c:pt idx="21">
                  <c:v>1.7600000000000001E-2</c:v>
                </c:pt>
                <c:pt idx="22">
                  <c:v>1.1900000000000001E-2</c:v>
                </c:pt>
                <c:pt idx="23">
                  <c:v>6.3E-3</c:v>
                </c:pt>
                <c:pt idx="24">
                  <c:v>4.4999999999999997E-3</c:v>
                </c:pt>
                <c:pt idx="25">
                  <c:v>3.5000000000000001E-3</c:v>
                </c:pt>
                <c:pt idx="26">
                  <c:v>2.2000000000000001E-3</c:v>
                </c:pt>
                <c:pt idx="27">
                  <c:v>1.4E-3</c:v>
                </c:pt>
                <c:pt idx="28">
                  <c:v>1E-3</c:v>
                </c:pt>
                <c:pt idx="29">
                  <c:v>4.0000000000000002E-4</c:v>
                </c:pt>
                <c:pt idx="30">
                  <c:v>2.0000000000000001E-4</c:v>
                </c:pt>
              </c:numCache>
            </c:numRef>
          </c:yVal>
        </c:ser>
        <c:ser>
          <c:idx val="1"/>
          <c:order val="1"/>
          <c:tx>
            <c:strRef>
              <c:f>'NPUSCH format2 Case2.1 Rep 1'!$C$35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1'!$C$36:$C$76</c:f>
              <c:numCache>
                <c:formatCode>0.00%</c:formatCode>
                <c:ptCount val="41"/>
                <c:pt idx="16">
                  <c:v>5.9299999999999999E-2</c:v>
                </c:pt>
                <c:pt idx="17">
                  <c:v>4.5999999999999999E-2</c:v>
                </c:pt>
                <c:pt idx="18">
                  <c:v>3.4700000000000002E-2</c:v>
                </c:pt>
                <c:pt idx="19">
                  <c:v>2.53E-2</c:v>
                </c:pt>
                <c:pt idx="20">
                  <c:v>0.02</c:v>
                </c:pt>
                <c:pt idx="21">
                  <c:v>1.6E-2</c:v>
                </c:pt>
                <c:pt idx="22">
                  <c:v>1.1299999999999999E-2</c:v>
                </c:pt>
                <c:pt idx="23">
                  <c:v>6.7000000000000002E-3</c:v>
                </c:pt>
                <c:pt idx="24">
                  <c:v>5.3E-3</c:v>
                </c:pt>
              </c:numCache>
            </c:numRef>
          </c:yVal>
        </c:ser>
        <c:ser>
          <c:idx val="2"/>
          <c:order val="2"/>
          <c:tx>
            <c:strRef>
              <c:f>'NPUSCH format2 Case2.1 Rep 1'!$D$35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1'!$D$36:$D$76</c:f>
              <c:numCache>
                <c:formatCode>0.00%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format2 Case2.1 Rep 1'!$E$35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1'!$E$36:$E$76</c:f>
              <c:numCache>
                <c:formatCode>0.00%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format2 Case2.1 Rep 1'!$F$35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1'!$F$36:$F$76</c:f>
              <c:numCache>
                <c:formatCode>0.00%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format2 Case2.1 Rep 1'!$G$35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1'!$G$36:$G$76</c:f>
              <c:numCache>
                <c:formatCode>0.00%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format2 Case2.1 Rep 1'!$H$35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1'!$H$36:$H$75</c:f>
              <c:numCache>
                <c:formatCode>0.00%</c:formatCode>
                <c:ptCount val="40"/>
              </c:numCache>
            </c:numRef>
          </c:yVal>
        </c:ser>
        <c:ser>
          <c:idx val="7"/>
          <c:order val="7"/>
          <c:tx>
            <c:strRef>
              <c:f>'NPUSCH format2 Case2.1 Rep 1'!$I$35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1'!$I$36:$I$76</c:f>
              <c:numCache>
                <c:formatCode>0.00%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format2 Case2.1 Rep 1'!$J$35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1'!$J$36:$J$76</c:f>
              <c:numCache>
                <c:formatCode>0.00%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format2 Case2.1 Rep 1'!$K$35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1'!$K$36:$K$76</c:f>
              <c:numCache>
                <c:formatCode>0.00%</c:formatCode>
                <c:ptCount val="41"/>
              </c:numCache>
            </c:numRef>
          </c:yVal>
        </c:ser>
        <c:axId val="115808896"/>
        <c:axId val="115815168"/>
      </c:scatterChart>
      <c:valAx>
        <c:axId val="115808896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21"/>
              <c:y val="0.9448003076048652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815168"/>
        <c:crossesAt val="1.0000000000000087E-4"/>
        <c:crossBetween val="midCat"/>
      </c:valAx>
      <c:valAx>
        <c:axId val="115815168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75" b="1" i="0" u="none" strike="noStrike" baseline="0">
                    <a:effectLst/>
                  </a:rPr>
                  <a:t>NPDCCH BLER</a:t>
                </a:r>
                <a:endParaRPr lang="en-US" altLang="en-US"/>
              </a:p>
            </c:rich>
          </c:tx>
          <c:layout>
            <c:manualLayout>
              <c:xMode val="edge"/>
              <c:yMode val="edge"/>
              <c:x val="1.8028846153846152E-2"/>
              <c:y val="0.39278220795649288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808896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551"/>
          <c:y val="7.2187059420120311E-2"/>
          <c:w val="0.10792841353429536"/>
          <c:h val="0.3857625563794841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77" r="0.75000000000000377" t="1" header="0.5" footer="0.5"/>
    <c:pageSetup paperSize="9" orientation="landscape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931"/>
          <c:h val="0.83439663448081858"/>
        </c:manualLayout>
      </c:layout>
      <c:scatterChart>
        <c:scatterStyle val="lineMarker"/>
        <c:ser>
          <c:idx val="0"/>
          <c:order val="0"/>
          <c:tx>
            <c:strRef>
              <c:f>'NPUSCH format2 Case2.2 Rep 16'!$B$35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format2 Case2.2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16'!$B$36:$B$76</c:f>
              <c:numCache>
                <c:formatCode>0.00%</c:formatCode>
                <c:ptCount val="41"/>
                <c:pt idx="2">
                  <c:v>0.224</c:v>
                </c:pt>
                <c:pt idx="3">
                  <c:v>0.16880000000000001</c:v>
                </c:pt>
                <c:pt idx="4">
                  <c:v>0.12470000000000001</c:v>
                </c:pt>
                <c:pt idx="5">
                  <c:v>8.3099999999999993E-2</c:v>
                </c:pt>
                <c:pt idx="6">
                  <c:v>5.8200000000000002E-2</c:v>
                </c:pt>
                <c:pt idx="7">
                  <c:v>3.6600000000000001E-2</c:v>
                </c:pt>
                <c:pt idx="8">
                  <c:v>2.6800000000000001E-2</c:v>
                </c:pt>
                <c:pt idx="9">
                  <c:v>1.38E-2</c:v>
                </c:pt>
                <c:pt idx="10">
                  <c:v>9.7999999999999997E-3</c:v>
                </c:pt>
                <c:pt idx="11">
                  <c:v>5.5999999999999999E-3</c:v>
                </c:pt>
                <c:pt idx="12">
                  <c:v>4.4999999999999997E-3</c:v>
                </c:pt>
                <c:pt idx="13">
                  <c:v>2.8999999999999998E-3</c:v>
                </c:pt>
                <c:pt idx="14">
                  <c:v>2E-3</c:v>
                </c:pt>
                <c:pt idx="15">
                  <c:v>1.1000000000000001E-3</c:v>
                </c:pt>
                <c:pt idx="16">
                  <c:v>6.9999999999999999E-4</c:v>
                </c:pt>
                <c:pt idx="17">
                  <c:v>4.0000000000000002E-4</c:v>
                </c:pt>
                <c:pt idx="18">
                  <c:v>4.0000000000000002E-4</c:v>
                </c:pt>
                <c:pt idx="19">
                  <c:v>1E-4</c:v>
                </c:pt>
                <c:pt idx="20">
                  <c:v>1E-4</c:v>
                </c:pt>
                <c:pt idx="21">
                  <c:v>1E-4</c:v>
                </c:pt>
                <c:pt idx="22">
                  <c:v>1E-4</c:v>
                </c:pt>
                <c:pt idx="23">
                  <c:v>1E-4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yVal>
        </c:ser>
        <c:ser>
          <c:idx val="1"/>
          <c:order val="1"/>
          <c:tx>
            <c:strRef>
              <c:f>'NPUSCH format2 Case2.2 Rep 16'!$C$35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format2 Case2.2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16'!$C$36:$C$76</c:f>
              <c:numCache>
                <c:formatCode>0.00%</c:formatCode>
                <c:ptCount val="41"/>
                <c:pt idx="8">
                  <c:v>7.8E-2</c:v>
                </c:pt>
                <c:pt idx="9">
                  <c:v>6.13E-2</c:v>
                </c:pt>
                <c:pt idx="10">
                  <c:v>3.8699999999999998E-2</c:v>
                </c:pt>
                <c:pt idx="11">
                  <c:v>2.6700000000000002E-2</c:v>
                </c:pt>
                <c:pt idx="12">
                  <c:v>1.7299999999999999E-2</c:v>
                </c:pt>
                <c:pt idx="13">
                  <c:v>1.0699999999999999E-2</c:v>
                </c:pt>
                <c:pt idx="14">
                  <c:v>8.0999999999999996E-3</c:v>
                </c:pt>
                <c:pt idx="15">
                  <c:v>6.7000000000000002E-3</c:v>
                </c:pt>
                <c:pt idx="16">
                  <c:v>2.7000000000000001E-3</c:v>
                </c:pt>
                <c:pt idx="17">
                  <c:v>2E-3</c:v>
                </c:pt>
              </c:numCache>
            </c:numRef>
          </c:yVal>
        </c:ser>
        <c:ser>
          <c:idx val="2"/>
          <c:order val="2"/>
          <c:tx>
            <c:strRef>
              <c:f>'NPUSCH format2 Case2.2 Rep 16'!$D$35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'NPUSCH format2 Case2.2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16'!$D$36:$D$76</c:f>
              <c:numCache>
                <c:formatCode>0.00%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format2 Case2.2 Rep 16'!$E$35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'NPUSCH format2 Case2.2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16'!$E$36:$E$76</c:f>
              <c:numCache>
                <c:formatCode>0.00%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format2 Case2.2 Rep 16'!$F$35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format2 Case2.2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16'!$F$36:$F$76</c:f>
              <c:numCache>
                <c:formatCode>0.00%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format2 Case2.2 Rep 16'!$G$35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format2 Case2.2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16'!$G$36:$G$76</c:f>
              <c:numCache>
                <c:formatCode>0.00%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format2 Case2.2 Rep 16'!$H$35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format2 Case2.2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16'!$H$36:$H$75</c:f>
              <c:numCache>
                <c:formatCode>0.00%</c:formatCode>
                <c:ptCount val="40"/>
              </c:numCache>
            </c:numRef>
          </c:yVal>
        </c:ser>
        <c:ser>
          <c:idx val="7"/>
          <c:order val="7"/>
          <c:tx>
            <c:strRef>
              <c:f>'NPUSCH format2 Case2.2 Rep 16'!$I$35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format2 Case2.2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16'!$I$36:$I$76</c:f>
              <c:numCache>
                <c:formatCode>0.00%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format2 Case2.2 Rep 16'!$J$35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format2 Case2.2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16'!$J$36:$J$76</c:f>
              <c:numCache>
                <c:formatCode>0.00%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format2 Case2.2 Rep 16'!$K$35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format2 Case2.2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16'!$K$36:$K$76</c:f>
              <c:numCache>
                <c:formatCode>0.00%</c:formatCode>
                <c:ptCount val="41"/>
              </c:numCache>
            </c:numRef>
          </c:yVal>
        </c:ser>
        <c:axId val="117853568"/>
        <c:axId val="117868032"/>
      </c:scatterChart>
      <c:valAx>
        <c:axId val="117853568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21"/>
              <c:y val="0.9448003076048652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868032"/>
        <c:crossesAt val="1.0000000000000087E-4"/>
        <c:crossBetween val="midCat"/>
      </c:valAx>
      <c:valAx>
        <c:axId val="117868032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75" b="1" i="0" u="none" strike="noStrike" baseline="0">
                    <a:effectLst/>
                  </a:rPr>
                  <a:t>NPDCCH BLER</a:t>
                </a:r>
                <a:endParaRPr lang="en-US" altLang="en-US"/>
              </a:p>
            </c:rich>
          </c:tx>
          <c:layout>
            <c:manualLayout>
              <c:xMode val="edge"/>
              <c:yMode val="edge"/>
              <c:x val="1.8028846153846152E-2"/>
              <c:y val="0.39278220795649288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853568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551"/>
          <c:y val="7.2187059420120311E-2"/>
          <c:w val="0.10792841353429536"/>
          <c:h val="0.3857625563794841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77" r="0.75000000000000377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931"/>
          <c:h val="0.83439663448081858"/>
        </c:manualLayout>
      </c:layout>
      <c:scatterChart>
        <c:scatterStyle val="lineMarker"/>
        <c:ser>
          <c:idx val="0"/>
          <c:order val="0"/>
          <c:tx>
            <c:strRef>
              <c:f>'NPUSCH format2 Case2.3 Rep 64'!$B$35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format2 Case2.3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Case2.3 Rep 64'!$B$36:$B$76</c:f>
              <c:numCache>
                <c:formatCode>0.00%</c:formatCode>
                <c:ptCount val="41"/>
                <c:pt idx="0">
                  <c:v>5.1999999999999998E-2</c:v>
                </c:pt>
                <c:pt idx="1">
                  <c:v>2.7300000000000001E-2</c:v>
                </c:pt>
                <c:pt idx="2">
                  <c:v>1.54E-2</c:v>
                </c:pt>
                <c:pt idx="3">
                  <c:v>1.01E-2</c:v>
                </c:pt>
                <c:pt idx="4">
                  <c:v>2.8999999999999998E-3</c:v>
                </c:pt>
                <c:pt idx="5">
                  <c:v>2.8E-3</c:v>
                </c:pt>
                <c:pt idx="6">
                  <c:v>1E-3</c:v>
                </c:pt>
                <c:pt idx="7">
                  <c:v>5.9999999999999995E-4</c:v>
                </c:pt>
                <c:pt idx="8">
                  <c:v>2.0000000000000001E-4</c:v>
                </c:pt>
                <c:pt idx="9">
                  <c:v>1E-4</c:v>
                </c:pt>
                <c:pt idx="10">
                  <c:v>0</c:v>
                </c:pt>
              </c:numCache>
            </c:numRef>
          </c:yVal>
        </c:ser>
        <c:ser>
          <c:idx val="1"/>
          <c:order val="1"/>
          <c:tx>
            <c:strRef>
              <c:f>'NPUSCH format2 Case2.3 Rep 64'!$C$35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format2 Case2.3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Case2.3 Rep 64'!$C$36:$C$76</c:f>
              <c:numCache>
                <c:formatCode>0.00%</c:formatCode>
                <c:ptCount val="41"/>
                <c:pt idx="5">
                  <c:v>6.2E-2</c:v>
                </c:pt>
                <c:pt idx="6">
                  <c:v>4.6699999999999998E-2</c:v>
                </c:pt>
                <c:pt idx="7">
                  <c:v>2.93E-2</c:v>
                </c:pt>
                <c:pt idx="8">
                  <c:v>1.7299999999999999E-2</c:v>
                </c:pt>
                <c:pt idx="9">
                  <c:v>8.6999999999999994E-3</c:v>
                </c:pt>
                <c:pt idx="10">
                  <c:v>4.7000000000000002E-3</c:v>
                </c:pt>
                <c:pt idx="11">
                  <c:v>2E-3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yVal>
        </c:ser>
        <c:ser>
          <c:idx val="2"/>
          <c:order val="2"/>
          <c:tx>
            <c:strRef>
              <c:f>'NPUSCH format2 Case2.3 Rep 64'!$D$35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'NPUSCH format2 Case2.3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Case2.3 Rep 64'!$D$36:$D$76</c:f>
              <c:numCache>
                <c:formatCode>0.00%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format2 Case2.3 Rep 64'!$E$35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'NPUSCH format2 Case2.3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Case2.3 Rep 64'!$E$36:$E$76</c:f>
              <c:numCache>
                <c:formatCode>0.00%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format2 Case2.3 Rep 64'!$F$35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format2 Case2.3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Case2.3 Rep 64'!$F$36:$F$76</c:f>
              <c:numCache>
                <c:formatCode>0.00%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format2 Case2.3 Rep 64'!$G$35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format2 Case2.3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Case2.3 Rep 64'!$G$36:$G$76</c:f>
              <c:numCache>
                <c:formatCode>0.00%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format2 Case2.3 Rep 64'!$H$35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format2 Case2.3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Case2.3 Rep 64'!$H$36:$H$75</c:f>
              <c:numCache>
                <c:formatCode>0.00%</c:formatCode>
                <c:ptCount val="40"/>
              </c:numCache>
            </c:numRef>
          </c:yVal>
        </c:ser>
        <c:ser>
          <c:idx val="7"/>
          <c:order val="7"/>
          <c:tx>
            <c:strRef>
              <c:f>'NPUSCH format2 Case2.3 Rep 64'!$I$35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format2 Case2.3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Case2.3 Rep 64'!$I$36:$I$76</c:f>
              <c:numCache>
                <c:formatCode>0.00%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format2 Case2.3 Rep 64'!$J$35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format2 Case2.3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Case2.3 Rep 64'!$J$36:$J$76</c:f>
              <c:numCache>
                <c:formatCode>0.00%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format2 Case2.3 Rep 64'!$K$35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format2 Case2.3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Case2.3 Rep 64'!$K$36:$K$76</c:f>
              <c:numCache>
                <c:formatCode>0.00%</c:formatCode>
                <c:ptCount val="41"/>
              </c:numCache>
            </c:numRef>
          </c:yVal>
        </c:ser>
        <c:axId val="117989760"/>
        <c:axId val="117991680"/>
      </c:scatterChart>
      <c:valAx>
        <c:axId val="117989760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21"/>
              <c:y val="0.9448003076048652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991680"/>
        <c:crossesAt val="1.0000000000000087E-4"/>
        <c:crossBetween val="midCat"/>
      </c:valAx>
      <c:valAx>
        <c:axId val="117991680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75" b="1" i="0" u="none" strike="noStrike" baseline="0">
                    <a:effectLst/>
                  </a:rPr>
                  <a:t>NPDCCH BLER</a:t>
                </a:r>
                <a:endParaRPr lang="en-US" altLang="en-US"/>
              </a:p>
            </c:rich>
          </c:tx>
          <c:layout>
            <c:manualLayout>
              <c:xMode val="edge"/>
              <c:yMode val="edge"/>
              <c:x val="1.8028846153846152E-2"/>
              <c:y val="0.39278220795649288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989760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551"/>
          <c:y val="7.2187059420120311E-2"/>
          <c:w val="0.10792841353429536"/>
          <c:h val="0.3857625563794841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77" r="0.75000000000000377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4.v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5.v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6.vml"/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7.vml"/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8.vml"/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9.vml"/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0.vml"/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1.vml"/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2.vml"/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3.vml"/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8"/>
  <sheetViews>
    <sheetView tabSelected="1" zoomScale="85" zoomScaleNormal="85" workbookViewId="0">
      <selection activeCell="F44" sqref="F44"/>
    </sheetView>
  </sheetViews>
  <sheetFormatPr defaultRowHeight="15"/>
  <cols>
    <col min="1" max="1" width="5.28515625" customWidth="1"/>
    <col min="2" max="2" width="16.7109375" customWidth="1"/>
    <col min="3" max="3" width="96.28515625" customWidth="1"/>
    <col min="4" max="4" width="54.140625" customWidth="1"/>
  </cols>
  <sheetData>
    <row r="1" spans="1:27">
      <c r="A1" s="8" t="s">
        <v>69</v>
      </c>
      <c r="B1" s="1"/>
    </row>
    <row r="2" spans="1:27">
      <c r="A2" s="132" t="s">
        <v>71</v>
      </c>
      <c r="B2" s="1"/>
    </row>
    <row r="3" spans="1:27">
      <c r="B3" s="1"/>
    </row>
    <row r="4" spans="1:27">
      <c r="A4" s="8" t="s">
        <v>2</v>
      </c>
      <c r="C4" s="8" t="s">
        <v>70</v>
      </c>
      <c r="D4" s="8"/>
    </row>
    <row r="5" spans="1:27">
      <c r="A5" s="8" t="s">
        <v>3</v>
      </c>
      <c r="C5" s="8" t="s">
        <v>72</v>
      </c>
      <c r="D5" s="8"/>
    </row>
    <row r="6" spans="1:27">
      <c r="A6" s="8" t="s">
        <v>4</v>
      </c>
      <c r="C6" s="8" t="s">
        <v>45</v>
      </c>
      <c r="D6" s="8"/>
    </row>
    <row r="7" spans="1:27">
      <c r="A7" s="8" t="s">
        <v>5</v>
      </c>
      <c r="C7" s="8" t="s">
        <v>46</v>
      </c>
      <c r="D7" s="8"/>
    </row>
    <row r="8" spans="1:27">
      <c r="A8" s="8"/>
      <c r="C8" s="8" t="s">
        <v>47</v>
      </c>
      <c r="D8" s="8"/>
    </row>
    <row r="9" spans="1:27">
      <c r="A9" s="8" t="s">
        <v>6</v>
      </c>
      <c r="C9" s="8" t="s">
        <v>48</v>
      </c>
      <c r="D9" s="8"/>
    </row>
    <row r="11" spans="1:27" ht="15.75" thickBot="1"/>
    <row r="12" spans="1:27" ht="57">
      <c r="B12" s="109" t="s">
        <v>28</v>
      </c>
      <c r="C12" s="109" t="s">
        <v>29</v>
      </c>
      <c r="D12" s="109" t="s">
        <v>33</v>
      </c>
      <c r="E12" s="110" t="s">
        <v>30</v>
      </c>
      <c r="F12" s="112" t="s">
        <v>34</v>
      </c>
      <c r="G12" s="111" t="s">
        <v>0</v>
      </c>
      <c r="H12" s="112" t="s">
        <v>35</v>
      </c>
      <c r="I12" s="112" t="s">
        <v>92</v>
      </c>
      <c r="J12" s="112" t="s">
        <v>36</v>
      </c>
      <c r="K12" s="112" t="s">
        <v>37</v>
      </c>
      <c r="L12" s="112" t="s">
        <v>38</v>
      </c>
      <c r="M12" s="112" t="s">
        <v>39</v>
      </c>
      <c r="N12" s="112" t="s">
        <v>14</v>
      </c>
      <c r="O12" s="112" t="s">
        <v>16</v>
      </c>
      <c r="P12" s="112" t="s">
        <v>17</v>
      </c>
      <c r="Q12" s="112" t="s">
        <v>18</v>
      </c>
      <c r="R12" s="112" t="s">
        <v>19</v>
      </c>
      <c r="S12" s="112" t="s">
        <v>20</v>
      </c>
      <c r="T12" s="112" t="s">
        <v>21</v>
      </c>
      <c r="U12" s="112" t="s">
        <v>22</v>
      </c>
      <c r="V12" s="112" t="s">
        <v>23</v>
      </c>
      <c r="W12" s="113" t="s">
        <v>8</v>
      </c>
      <c r="X12" s="114" t="s">
        <v>9</v>
      </c>
      <c r="Y12" s="115" t="s">
        <v>7</v>
      </c>
      <c r="Z12" s="116" t="s">
        <v>31</v>
      </c>
      <c r="AA12" s="117" t="s">
        <v>32</v>
      </c>
    </row>
    <row r="13" spans="1:27" ht="19.899999999999999" customHeight="1">
      <c r="B13" s="31" t="s">
        <v>73</v>
      </c>
      <c r="C13" s="118" t="s">
        <v>80</v>
      </c>
      <c r="D13" s="126" t="s">
        <v>52</v>
      </c>
      <c r="E13" s="29">
        <v>0.01</v>
      </c>
      <c r="F13" s="128">
        <f>'NPRACH AWGN Case1.1 Rep8 2.5us'!B57</f>
        <v>-3.7954234350052456</v>
      </c>
      <c r="G13" s="128"/>
      <c r="H13" s="25"/>
      <c r="I13" s="128">
        <v>-1.6</v>
      </c>
      <c r="J13" s="128">
        <v>-1.97</v>
      </c>
      <c r="K13" s="128"/>
      <c r="L13" s="128"/>
      <c r="M13" s="128"/>
      <c r="N13" s="128"/>
      <c r="O13" s="128"/>
      <c r="P13" s="128"/>
      <c r="Q13" s="25"/>
      <c r="R13" s="128"/>
      <c r="S13" s="128"/>
      <c r="T13" s="129"/>
      <c r="U13" s="129"/>
      <c r="V13" s="130"/>
      <c r="W13" s="27">
        <f t="shared" ref="W13:W24" si="0">STDEV(F13:V13)</f>
        <v>1.1753690750878056</v>
      </c>
      <c r="X13" s="26">
        <f t="shared" ref="X13:X24" si="1">ABS(MAX(F13:V13)-MIN(F13:V13))</f>
        <v>2.1954234350052455</v>
      </c>
      <c r="Y13" s="27">
        <f t="shared" ref="Y13:Y24" si="2">AVERAGE(F13:V13)</f>
        <v>-2.4551411450017482</v>
      </c>
      <c r="Z13" s="22"/>
      <c r="AA13" s="21"/>
    </row>
    <row r="14" spans="1:27" ht="21.6" customHeight="1">
      <c r="B14" s="31"/>
      <c r="C14" s="118" t="s">
        <v>81</v>
      </c>
      <c r="D14" s="126" t="s">
        <v>53</v>
      </c>
      <c r="E14" s="29">
        <v>0.01</v>
      </c>
      <c r="F14" s="128">
        <f>'NPRACH AWGN Case1.2 Rep8 5us'!B57</f>
        <v>-6.6193055895951991</v>
      </c>
      <c r="G14" s="128"/>
      <c r="H14" s="25"/>
      <c r="I14" s="128">
        <v>-6.6</v>
      </c>
      <c r="J14" s="128">
        <v>-7.25</v>
      </c>
      <c r="K14" s="128"/>
      <c r="L14" s="128"/>
      <c r="M14" s="128"/>
      <c r="N14" s="128"/>
      <c r="O14" s="128"/>
      <c r="P14" s="128"/>
      <c r="Q14" s="25"/>
      <c r="R14" s="128"/>
      <c r="S14" s="128"/>
      <c r="T14" s="129"/>
      <c r="U14" s="129"/>
      <c r="V14" s="130"/>
      <c r="W14" s="27">
        <f t="shared" si="0"/>
        <v>0.36983062454441673</v>
      </c>
      <c r="X14" s="26">
        <f t="shared" si="1"/>
        <v>0.65000000000000036</v>
      </c>
      <c r="Y14" s="27">
        <f t="shared" si="2"/>
        <v>-6.8231018631983993</v>
      </c>
      <c r="Z14" s="22"/>
      <c r="AA14" s="21"/>
    </row>
    <row r="15" spans="1:27" ht="21.6" customHeight="1">
      <c r="B15" s="31"/>
      <c r="C15" s="118" t="s">
        <v>82</v>
      </c>
      <c r="D15" s="126" t="s">
        <v>74</v>
      </c>
      <c r="E15" s="29">
        <v>0.01</v>
      </c>
      <c r="F15" s="128">
        <f>'NPRACH AWGN Case1.3 Rep8 3.125'!B57</f>
        <v>-5.2935910865491085</v>
      </c>
      <c r="G15" s="128"/>
      <c r="H15" s="25"/>
      <c r="I15" s="128"/>
      <c r="J15" s="128"/>
      <c r="K15" s="128"/>
      <c r="L15" s="128"/>
      <c r="M15" s="128"/>
      <c r="N15" s="128"/>
      <c r="O15" s="128"/>
      <c r="P15" s="128"/>
      <c r="Q15" s="25"/>
      <c r="R15" s="128"/>
      <c r="S15" s="128"/>
      <c r="T15" s="129"/>
      <c r="U15" s="129"/>
      <c r="V15" s="130"/>
      <c r="W15" s="27" t="e">
        <f t="shared" si="0"/>
        <v>#DIV/0!</v>
      </c>
      <c r="X15" s="26">
        <f t="shared" si="1"/>
        <v>0</v>
      </c>
      <c r="Y15" s="27">
        <f t="shared" si="2"/>
        <v>-5.2935910865491085</v>
      </c>
      <c r="Z15" s="22"/>
      <c r="AA15" s="21"/>
    </row>
    <row r="16" spans="1:27" ht="18.600000000000001" customHeight="1">
      <c r="B16" s="31"/>
      <c r="C16" s="118" t="s">
        <v>83</v>
      </c>
      <c r="D16" s="126" t="s">
        <v>52</v>
      </c>
      <c r="E16" s="29">
        <v>0.01</v>
      </c>
      <c r="F16" s="128">
        <f>'NPRACH AWGN Case2.1 Rep32 2.5us'!B57</f>
        <v>-8.9686341770071074</v>
      </c>
      <c r="G16" s="128"/>
      <c r="H16" s="25"/>
      <c r="I16" s="128">
        <v>-5.3</v>
      </c>
      <c r="J16" s="128">
        <v>-5.83</v>
      </c>
      <c r="K16" s="128"/>
      <c r="L16" s="128"/>
      <c r="M16" s="128"/>
      <c r="N16" s="128"/>
      <c r="O16" s="128"/>
      <c r="P16" s="128"/>
      <c r="Q16" s="25"/>
      <c r="R16" s="128"/>
      <c r="S16" s="128"/>
      <c r="T16" s="129"/>
      <c r="U16" s="129"/>
      <c r="V16" s="130"/>
      <c r="W16" s="27">
        <f t="shared" si="0"/>
        <v>1.9828767494804835</v>
      </c>
      <c r="X16" s="26">
        <f t="shared" si="1"/>
        <v>3.6686341770071076</v>
      </c>
      <c r="Y16" s="27">
        <f t="shared" si="2"/>
        <v>-6.6995447256690355</v>
      </c>
      <c r="Z16" s="22"/>
      <c r="AA16" s="21"/>
    </row>
    <row r="17" spans="2:27" ht="23.45" customHeight="1">
      <c r="B17" s="31"/>
      <c r="C17" s="118" t="s">
        <v>84</v>
      </c>
      <c r="D17" s="126" t="s">
        <v>53</v>
      </c>
      <c r="E17" s="29">
        <v>0.01</v>
      </c>
      <c r="F17" s="128">
        <f>'NPRACH AWGN Case2.2 Rep32 5us'!B57</f>
        <v>-10.881545469588076</v>
      </c>
      <c r="G17" s="128"/>
      <c r="H17" s="25"/>
      <c r="I17" s="128">
        <v>-9.3000000000000007</v>
      </c>
      <c r="J17" s="128">
        <v>-9.92</v>
      </c>
      <c r="K17" s="128"/>
      <c r="L17" s="128"/>
      <c r="M17" s="128"/>
      <c r="N17" s="128"/>
      <c r="O17" s="128"/>
      <c r="P17" s="128"/>
      <c r="Q17" s="25"/>
      <c r="R17" s="128"/>
      <c r="S17" s="128"/>
      <c r="T17" s="129"/>
      <c r="U17" s="129"/>
      <c r="V17" s="130"/>
      <c r="W17" s="27">
        <f t="shared" si="0"/>
        <v>0.79689561868332026</v>
      </c>
      <c r="X17" s="26">
        <f t="shared" si="1"/>
        <v>1.5815454695880753</v>
      </c>
      <c r="Y17" s="27">
        <f t="shared" si="2"/>
        <v>-10.033848489862692</v>
      </c>
      <c r="Z17" s="22"/>
      <c r="AA17" s="21"/>
    </row>
    <row r="18" spans="2:27" ht="21" customHeight="1">
      <c r="B18" s="31"/>
      <c r="C18" s="118" t="s">
        <v>85</v>
      </c>
      <c r="D18" s="126" t="s">
        <v>74</v>
      </c>
      <c r="E18" s="29">
        <v>0.01</v>
      </c>
      <c r="F18" s="128">
        <f>'NPRACH AWGN Case2.3 Rep32 3.125'!B57</f>
        <v>-10.01340175545965</v>
      </c>
      <c r="G18" s="128"/>
      <c r="H18" s="25"/>
      <c r="I18" s="128"/>
      <c r="J18" s="128"/>
      <c r="K18" s="128"/>
      <c r="L18" s="128"/>
      <c r="M18" s="128"/>
      <c r="N18" s="128"/>
      <c r="O18" s="128"/>
      <c r="P18" s="128"/>
      <c r="Q18" s="25"/>
      <c r="R18" s="128"/>
      <c r="S18" s="128"/>
      <c r="T18" s="129"/>
      <c r="U18" s="129"/>
      <c r="V18" s="130"/>
      <c r="W18" s="27" t="e">
        <f t="shared" si="0"/>
        <v>#DIV/0!</v>
      </c>
      <c r="X18" s="26">
        <f t="shared" si="1"/>
        <v>0</v>
      </c>
      <c r="Y18" s="27">
        <f t="shared" si="2"/>
        <v>-10.01340175545965</v>
      </c>
      <c r="Z18" s="22"/>
      <c r="AA18" s="21"/>
    </row>
    <row r="19" spans="2:27" ht="24" customHeight="1">
      <c r="B19" s="31"/>
      <c r="C19" s="118" t="s">
        <v>86</v>
      </c>
      <c r="D19" s="126" t="s">
        <v>52</v>
      </c>
      <c r="E19" s="29">
        <v>0.01</v>
      </c>
      <c r="F19" s="128">
        <f>'NPRACH EPA1 Case1.1 Rep8 2.5us'!B57</f>
        <v>2.9116506215665918</v>
      </c>
      <c r="G19" s="128"/>
      <c r="H19" s="25"/>
      <c r="I19" s="128">
        <v>4.5</v>
      </c>
      <c r="J19" s="128">
        <v>5.5</v>
      </c>
      <c r="K19" s="128"/>
      <c r="L19" s="128"/>
      <c r="M19" s="128"/>
      <c r="N19" s="128"/>
      <c r="O19" s="128"/>
      <c r="P19" s="128"/>
      <c r="Q19" s="25"/>
      <c r="R19" s="128"/>
      <c r="S19" s="128"/>
      <c r="T19" s="129"/>
      <c r="U19" s="129"/>
      <c r="V19" s="130"/>
      <c r="W19" s="27">
        <f t="shared" si="0"/>
        <v>1.3052717630699486</v>
      </c>
      <c r="X19" s="26">
        <f t="shared" si="1"/>
        <v>2.5883493784334082</v>
      </c>
      <c r="Y19" s="27">
        <f t="shared" si="2"/>
        <v>4.3038835405221976</v>
      </c>
      <c r="Z19" s="22"/>
      <c r="AA19" s="21"/>
    </row>
    <row r="20" spans="2:27" ht="23.45" customHeight="1">
      <c r="B20" s="31"/>
      <c r="C20" s="118" t="s">
        <v>87</v>
      </c>
      <c r="D20" s="126" t="s">
        <v>53</v>
      </c>
      <c r="E20" s="29">
        <v>0.01</v>
      </c>
      <c r="F20" s="128">
        <f>'NPRACH EPA1 Case1.2 Rep8 5us'!B57</f>
        <v>2</v>
      </c>
      <c r="G20" s="128"/>
      <c r="H20" s="25"/>
      <c r="I20" s="128">
        <v>-1.4</v>
      </c>
      <c r="J20" s="128">
        <v>-0.31</v>
      </c>
      <c r="K20" s="128"/>
      <c r="L20" s="128"/>
      <c r="M20" s="128"/>
      <c r="N20" s="128"/>
      <c r="O20" s="128"/>
      <c r="P20" s="128"/>
      <c r="Q20" s="25"/>
      <c r="R20" s="128"/>
      <c r="S20" s="128"/>
      <c r="T20" s="129"/>
      <c r="U20" s="129"/>
      <c r="V20" s="130"/>
      <c r="W20" s="27">
        <f t="shared" si="0"/>
        <v>1.7360971554994649</v>
      </c>
      <c r="X20" s="26">
        <f t="shared" si="1"/>
        <v>3.4</v>
      </c>
      <c r="Y20" s="27">
        <f t="shared" si="2"/>
        <v>9.6666666666666692E-2</v>
      </c>
      <c r="Z20" s="22"/>
      <c r="AA20" s="21"/>
    </row>
    <row r="21" spans="2:27" ht="20.45" customHeight="1">
      <c r="B21" s="31"/>
      <c r="C21" s="118" t="s">
        <v>88</v>
      </c>
      <c r="D21" s="126" t="s">
        <v>74</v>
      </c>
      <c r="E21" s="29">
        <v>0.01</v>
      </c>
      <c r="F21" s="128">
        <f>'NPRACH EPA1 Case1.3 Rep8 3.125'!B57</f>
        <v>2.9093268651480479</v>
      </c>
      <c r="G21" s="128"/>
      <c r="H21" s="25"/>
      <c r="I21" s="128"/>
      <c r="J21" s="128"/>
      <c r="K21" s="128"/>
      <c r="L21" s="128"/>
      <c r="M21" s="128"/>
      <c r="N21" s="128"/>
      <c r="O21" s="128"/>
      <c r="P21" s="128"/>
      <c r="Q21" s="25"/>
      <c r="R21" s="128"/>
      <c r="S21" s="128"/>
      <c r="T21" s="129"/>
      <c r="U21" s="129"/>
      <c r="V21" s="130"/>
      <c r="W21" s="27" t="e">
        <f t="shared" si="0"/>
        <v>#DIV/0!</v>
      </c>
      <c r="X21" s="26">
        <f t="shared" si="1"/>
        <v>0</v>
      </c>
      <c r="Y21" s="27">
        <f t="shared" si="2"/>
        <v>2.9093268651480479</v>
      </c>
      <c r="Z21" s="22"/>
      <c r="AA21" s="21"/>
    </row>
    <row r="22" spans="2:27" ht="21" customHeight="1">
      <c r="B22" s="31"/>
      <c r="C22" s="118" t="s">
        <v>89</v>
      </c>
      <c r="D22" s="126" t="s">
        <v>52</v>
      </c>
      <c r="E22" s="29">
        <v>0.01</v>
      </c>
      <c r="F22" s="128">
        <f>'NPRACH EPA1 Case2.1 Rep32 2.5us'!B57</f>
        <v>-2.3461925474243071</v>
      </c>
      <c r="G22" s="128"/>
      <c r="H22" s="25"/>
      <c r="I22" s="128">
        <v>2.9</v>
      </c>
      <c r="J22" s="128">
        <v>3.74</v>
      </c>
      <c r="K22" s="128"/>
      <c r="L22" s="128"/>
      <c r="M22" s="128"/>
      <c r="N22" s="128"/>
      <c r="O22" s="128"/>
      <c r="P22" s="128"/>
      <c r="Q22" s="25"/>
      <c r="R22" s="128"/>
      <c r="S22" s="128"/>
      <c r="T22" s="129"/>
      <c r="U22" s="129"/>
      <c r="V22" s="130"/>
      <c r="W22" s="27">
        <f t="shared" si="0"/>
        <v>3.2982287157648096</v>
      </c>
      <c r="X22" s="26">
        <f t="shared" si="1"/>
        <v>6.0861925474243073</v>
      </c>
      <c r="Y22" s="27">
        <f t="shared" si="2"/>
        <v>1.4312691508585644</v>
      </c>
      <c r="Z22" s="22"/>
      <c r="AA22" s="21"/>
    </row>
    <row r="23" spans="2:27" ht="20.45" customHeight="1">
      <c r="B23" s="31"/>
      <c r="C23" s="118" t="s">
        <v>90</v>
      </c>
      <c r="D23" s="126" t="s">
        <v>53</v>
      </c>
      <c r="E23" s="29">
        <v>0.01</v>
      </c>
      <c r="F23" s="128">
        <f>'NPRACH EPA1 Case2.2 Rep32 5us'!B57</f>
        <v>-2.897027068319399</v>
      </c>
      <c r="G23" s="128"/>
      <c r="H23" s="25"/>
      <c r="I23" s="128">
        <v>-2.6</v>
      </c>
      <c r="J23" s="128">
        <v>-1.62</v>
      </c>
      <c r="K23" s="128"/>
      <c r="L23" s="128"/>
      <c r="M23" s="128"/>
      <c r="N23" s="128"/>
      <c r="O23" s="128"/>
      <c r="P23" s="128"/>
      <c r="Q23" s="25"/>
      <c r="R23" s="128"/>
      <c r="S23" s="128"/>
      <c r="T23" s="129"/>
      <c r="U23" s="129"/>
      <c r="V23" s="130"/>
      <c r="W23" s="27">
        <f t="shared" si="0"/>
        <v>0.66825933246193847</v>
      </c>
      <c r="X23" s="26">
        <f t="shared" si="1"/>
        <v>1.2770270683193989</v>
      </c>
      <c r="Y23" s="27">
        <f t="shared" si="2"/>
        <v>-2.3723423561064663</v>
      </c>
      <c r="Z23" s="22"/>
      <c r="AA23" s="21"/>
    </row>
    <row r="24" spans="2:27" ht="21" customHeight="1">
      <c r="B24" s="31"/>
      <c r="C24" s="118" t="s">
        <v>91</v>
      </c>
      <c r="D24" s="126" t="s">
        <v>74</v>
      </c>
      <c r="E24" s="29">
        <v>0.01</v>
      </c>
      <c r="F24" s="128">
        <f>'NPRACH EPA1 Case2.3 Rep32 3.125'!B57</f>
        <v>-2.8744426513862131</v>
      </c>
      <c r="G24" s="128"/>
      <c r="H24" s="25"/>
      <c r="I24" s="128"/>
      <c r="J24" s="128"/>
      <c r="K24" s="128"/>
      <c r="L24" s="128"/>
      <c r="M24" s="128"/>
      <c r="N24" s="128"/>
      <c r="O24" s="128"/>
      <c r="P24" s="128"/>
      <c r="Q24" s="25"/>
      <c r="R24" s="128"/>
      <c r="S24" s="128"/>
      <c r="T24" s="129"/>
      <c r="U24" s="129"/>
      <c r="V24" s="130"/>
      <c r="W24" s="27" t="e">
        <f t="shared" si="0"/>
        <v>#DIV/0!</v>
      </c>
      <c r="X24" s="26">
        <f t="shared" si="1"/>
        <v>0</v>
      </c>
      <c r="Y24" s="27">
        <f t="shared" si="2"/>
        <v>-2.8744426513862131</v>
      </c>
      <c r="Z24" s="22"/>
      <c r="AA24" s="21"/>
    </row>
    <row r="25" spans="2:27">
      <c r="B25" s="12" t="s">
        <v>43</v>
      </c>
      <c r="C25" s="11" t="s">
        <v>54</v>
      </c>
      <c r="D25" s="11" t="s">
        <v>44</v>
      </c>
      <c r="E25" s="10">
        <v>0.7</v>
      </c>
      <c r="F25" s="28">
        <f>'NPUSCH format1 Case1.1 Rep 1'!B77</f>
        <v>-4.1182456667192469</v>
      </c>
      <c r="G25" s="28">
        <f>'NPUSCH format1 Case1.1 Rep 1'!C77</f>
        <v>-4.4892824315878208</v>
      </c>
      <c r="H25" s="28"/>
      <c r="I25" s="28">
        <v>-3.8</v>
      </c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9"/>
      <c r="W25" s="27">
        <f t="shared" ref="W25:W45" si="3">STDEV(F25:V25)</f>
        <v>0.34497798378189198</v>
      </c>
      <c r="X25" s="26">
        <f t="shared" ref="X25:X45" si="4">ABS(MAX(F25:V25)-MIN(F25:V25))</f>
        <v>0.68928243158782099</v>
      </c>
      <c r="Y25" s="27">
        <f t="shared" ref="Y25:Y45" si="5">AVERAGE(F25:V25)</f>
        <v>-4.1358426994356892</v>
      </c>
      <c r="Z25" s="4"/>
      <c r="AA25" s="5"/>
    </row>
    <row r="26" spans="2:27">
      <c r="B26" s="31"/>
      <c r="C26" s="30" t="s">
        <v>55</v>
      </c>
      <c r="D26" s="30" t="s">
        <v>44</v>
      </c>
      <c r="E26" s="29">
        <v>0.7</v>
      </c>
      <c r="F26" s="25">
        <f>'NPUSCH format1 Case1.2 Rep 16'!B77</f>
        <v>-13.199602580901525</v>
      </c>
      <c r="G26" s="25">
        <f>'NPUSCH format1 Case1.2 Rep 16'!C77</f>
        <v>-12.233672435202607</v>
      </c>
      <c r="H26" s="25"/>
      <c r="I26" s="25">
        <v>-11.06</v>
      </c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19"/>
      <c r="W26" s="27">
        <f t="shared" si="3"/>
        <v>1.0714808472175636</v>
      </c>
      <c r="X26" s="26">
        <f t="shared" si="4"/>
        <v>2.1396025809015242</v>
      </c>
      <c r="Y26" s="27">
        <f t="shared" si="5"/>
        <v>-12.164425005368045</v>
      </c>
      <c r="Z26" s="22"/>
      <c r="AA26" s="21"/>
    </row>
    <row r="27" spans="2:27">
      <c r="B27" s="31"/>
      <c r="C27" s="30" t="s">
        <v>56</v>
      </c>
      <c r="D27" s="30" t="s">
        <v>44</v>
      </c>
      <c r="E27" s="29">
        <v>0.7</v>
      </c>
      <c r="F27" s="25">
        <f>'NPUSCH format1 Case1.3 Rep 64'!B77</f>
        <v>-16.965550737834757</v>
      </c>
      <c r="G27" s="25">
        <f>'NPUSCH format1 Case1.3 Rep 64'!C77</f>
        <v>-15.934668154142138</v>
      </c>
      <c r="H27" s="25"/>
      <c r="I27" s="25">
        <v>-13.32</v>
      </c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19"/>
      <c r="W27" s="27">
        <f t="shared" si="3"/>
        <v>1.8792395908883646</v>
      </c>
      <c r="X27" s="26">
        <f t="shared" si="4"/>
        <v>3.6455507378347569</v>
      </c>
      <c r="Y27" s="27">
        <f t="shared" si="5"/>
        <v>-15.406739630658963</v>
      </c>
      <c r="Z27" s="22"/>
      <c r="AA27" s="21"/>
    </row>
    <row r="28" spans="2:27">
      <c r="B28" s="31"/>
      <c r="C28" s="30" t="s">
        <v>57</v>
      </c>
      <c r="D28" s="30" t="s">
        <v>44</v>
      </c>
      <c r="E28" s="29">
        <v>0.7</v>
      </c>
      <c r="F28" s="25">
        <f>'NPUSCH format1 Case2.1 Rep 1'!B77</f>
        <v>-4.1072469739171771</v>
      </c>
      <c r="G28" s="25">
        <f>'NPUSCH format1 Case2.1 Rep 1'!C77</f>
        <v>-4.1366577375738816</v>
      </c>
      <c r="H28" s="25"/>
      <c r="I28" s="25">
        <v>-4.3600000000000003</v>
      </c>
      <c r="J28" s="25">
        <v>-3.4</v>
      </c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19"/>
      <c r="W28" s="27">
        <f t="shared" si="3"/>
        <v>0.41624249300948651</v>
      </c>
      <c r="X28" s="26">
        <f t="shared" si="4"/>
        <v>0.96000000000000041</v>
      </c>
      <c r="Y28" s="27">
        <f t="shared" si="5"/>
        <v>-4.0009761778727642</v>
      </c>
      <c r="Z28" s="22"/>
      <c r="AA28" s="21"/>
    </row>
    <row r="29" spans="2:27">
      <c r="B29" s="31"/>
      <c r="C29" s="30" t="s">
        <v>58</v>
      </c>
      <c r="D29" s="30" t="s">
        <v>44</v>
      </c>
      <c r="E29" s="29">
        <v>0.7</v>
      </c>
      <c r="F29" s="25">
        <f>'NPUSCH format1 Case2.2 Rep 16'!B77</f>
        <v>-12.132403337157047</v>
      </c>
      <c r="G29" s="25">
        <f>'NPUSCH format1 Case2.2 Rep 16'!C77</f>
        <v>-11.485706499305113</v>
      </c>
      <c r="H29" s="25"/>
      <c r="I29" s="25">
        <v>-11.74</v>
      </c>
      <c r="J29" s="25">
        <v>-10.9</v>
      </c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19"/>
      <c r="W29" s="27">
        <f t="shared" si="3"/>
        <v>0.516747234499915</v>
      </c>
      <c r="X29" s="26">
        <f t="shared" si="4"/>
        <v>1.2324033371570469</v>
      </c>
      <c r="Y29" s="27">
        <f t="shared" si="5"/>
        <v>-11.56452745911554</v>
      </c>
      <c r="Z29" s="22"/>
      <c r="AA29" s="21"/>
    </row>
    <row r="30" spans="2:27">
      <c r="B30" s="31"/>
      <c r="C30" s="30" t="s">
        <v>59</v>
      </c>
      <c r="D30" s="30" t="s">
        <v>44</v>
      </c>
      <c r="E30" s="29">
        <v>0.7</v>
      </c>
      <c r="F30" s="25">
        <f>'NPUSCH format1 Case2.3 Rep 64'!B77</f>
        <v>-16.524020852226315</v>
      </c>
      <c r="G30" s="25">
        <f>'NPUSCH format1 Case2.3 Rep 64'!C77</f>
        <v>-15.055550494472728</v>
      </c>
      <c r="H30" s="25"/>
      <c r="I30" s="25">
        <v>-15.08</v>
      </c>
      <c r="J30" s="25">
        <v>-15</v>
      </c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19"/>
      <c r="W30" s="27">
        <f t="shared" si="3"/>
        <v>0.74017591417192019</v>
      </c>
      <c r="X30" s="26">
        <f t="shared" si="4"/>
        <v>1.5240208522263146</v>
      </c>
      <c r="Y30" s="27">
        <f t="shared" si="5"/>
        <v>-15.41489283667476</v>
      </c>
      <c r="Z30" s="22"/>
      <c r="AA30" s="21"/>
    </row>
    <row r="31" spans="2:27">
      <c r="B31" s="31"/>
      <c r="C31" s="30" t="s">
        <v>60</v>
      </c>
      <c r="D31" s="30" t="s">
        <v>44</v>
      </c>
      <c r="E31" s="29">
        <v>0.7</v>
      </c>
      <c r="F31" s="25">
        <f>'NPUSCH format1 Case3.1 Rep 2'!B77</f>
        <v>-0.93789584282403626</v>
      </c>
      <c r="G31" s="25">
        <f>'NPUSCH format1 Case3.1 Rep 2'!C77</f>
        <v>-1.7041496625867714</v>
      </c>
      <c r="H31" s="25"/>
      <c r="I31" s="25">
        <v>-2.16</v>
      </c>
      <c r="J31" s="25">
        <v>-0.9</v>
      </c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19"/>
      <c r="W31" s="27">
        <f t="shared" si="3"/>
        <v>0.61401518657584742</v>
      </c>
      <c r="X31" s="26">
        <f t="shared" si="4"/>
        <v>1.2600000000000002</v>
      </c>
      <c r="Y31" s="27">
        <f t="shared" si="5"/>
        <v>-1.4255113763527021</v>
      </c>
      <c r="Z31" s="22"/>
      <c r="AA31" s="21"/>
    </row>
    <row r="32" spans="2:27">
      <c r="B32" s="31"/>
      <c r="C32" s="30" t="s">
        <v>61</v>
      </c>
      <c r="D32" s="30" t="s">
        <v>44</v>
      </c>
      <c r="E32" s="29">
        <v>0.7</v>
      </c>
      <c r="F32" s="25">
        <f>'NPUSCH format1 Case3.2 Rep 16'!B77</f>
        <v>-8.3944578572099022</v>
      </c>
      <c r="G32" s="25">
        <f>'NPUSCH format1 Case3.2 Rep 16'!C77</f>
        <v>-8.1366577375738824</v>
      </c>
      <c r="H32" s="25"/>
      <c r="I32" s="25">
        <v>-10.46</v>
      </c>
      <c r="J32" s="25">
        <v>-9.4</v>
      </c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19"/>
      <c r="W32" s="27">
        <f t="shared" si="3"/>
        <v>1.059150335043008</v>
      </c>
      <c r="X32" s="26">
        <f t="shared" si="4"/>
        <v>2.3233422624261184</v>
      </c>
      <c r="Y32" s="27">
        <f t="shared" si="5"/>
        <v>-9.097778898695946</v>
      </c>
      <c r="Z32" s="22"/>
      <c r="AA32" s="21"/>
    </row>
    <row r="33" spans="2:27">
      <c r="B33" s="31"/>
      <c r="C33" s="30" t="s">
        <v>62</v>
      </c>
      <c r="D33" s="30" t="s">
        <v>44</v>
      </c>
      <c r="E33" s="29">
        <v>0.7</v>
      </c>
      <c r="F33" s="25">
        <f>'NPUSCH format1 Case3.3 Rep 64'!B77</f>
        <v>-12.091902734515694</v>
      </c>
      <c r="G33" s="25">
        <f>'NPUSCH format1 Case3.3 Rep 64'!C77</f>
        <v>-12.118655043009745</v>
      </c>
      <c r="H33" s="25"/>
      <c r="I33" s="25">
        <v>-14.39</v>
      </c>
      <c r="J33" s="25">
        <v>-14</v>
      </c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19"/>
      <c r="W33" s="27">
        <f t="shared" si="3"/>
        <v>1.2170102938150889</v>
      </c>
      <c r="X33" s="26">
        <f t="shared" si="4"/>
        <v>2.2980972654843068</v>
      </c>
      <c r="Y33" s="27">
        <f t="shared" si="5"/>
        <v>-13.15013944438136</v>
      </c>
      <c r="Z33" s="22"/>
      <c r="AA33" s="21"/>
    </row>
    <row r="34" spans="2:27">
      <c r="B34" s="31"/>
      <c r="C34" s="30" t="s">
        <v>63</v>
      </c>
      <c r="D34" s="30" t="s">
        <v>44</v>
      </c>
      <c r="E34" s="29">
        <v>0.7</v>
      </c>
      <c r="F34" s="25">
        <f>'NPUSCH format1 Case4.1 Rep 2'!B77</f>
        <v>-2.5080867171580361</v>
      </c>
      <c r="G34" s="25">
        <f>'NPUSCH format1 Case4.1 Rep 2'!C77</f>
        <v>-2.5914471087137954</v>
      </c>
      <c r="H34" s="25"/>
      <c r="I34" s="25">
        <v>-3.2</v>
      </c>
      <c r="J34" s="25">
        <v>-1.9</v>
      </c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19"/>
      <c r="W34" s="27">
        <f t="shared" si="3"/>
        <v>0.53181279029678052</v>
      </c>
      <c r="X34" s="26">
        <f t="shared" si="4"/>
        <v>1.3000000000000003</v>
      </c>
      <c r="Y34" s="27">
        <f t="shared" si="5"/>
        <v>-2.549883456467958</v>
      </c>
      <c r="Z34" s="22"/>
      <c r="AA34" s="21"/>
    </row>
    <row r="35" spans="2:27">
      <c r="B35" s="31"/>
      <c r="C35" s="30" t="s">
        <v>64</v>
      </c>
      <c r="D35" s="30" t="s">
        <v>44</v>
      </c>
      <c r="E35" s="29">
        <v>0.7</v>
      </c>
      <c r="F35" s="25">
        <f>'NPUSCH format1 Case4.2 Rep 16'!B77</f>
        <v>-8.9091522371007361</v>
      </c>
      <c r="G35" s="25">
        <f>'NPUSCH format1 Case4.2 Rep 16'!C77</f>
        <v>-8.559207686217702</v>
      </c>
      <c r="H35" s="25"/>
      <c r="I35" s="25">
        <v>-10.99</v>
      </c>
      <c r="J35" s="25">
        <v>-8.1999999999999993</v>
      </c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19"/>
      <c r="W35" s="27">
        <f t="shared" si="3"/>
        <v>1.2509052365860687</v>
      </c>
      <c r="X35" s="26">
        <f t="shared" si="4"/>
        <v>2.7900000000000009</v>
      </c>
      <c r="Y35" s="27">
        <f t="shared" si="5"/>
        <v>-9.1645899808296107</v>
      </c>
      <c r="Z35" s="22"/>
      <c r="AA35" s="21"/>
    </row>
    <row r="36" spans="2:27">
      <c r="B36" s="31"/>
      <c r="C36" s="30" t="s">
        <v>65</v>
      </c>
      <c r="D36" s="30" t="s">
        <v>44</v>
      </c>
      <c r="E36" s="29">
        <v>0.7</v>
      </c>
      <c r="F36" s="25">
        <f>'NPUSCH format1 Case4.3 Rep 64'!B77</f>
        <v>-12.571670585246558</v>
      </c>
      <c r="G36" s="25">
        <f>'NPUSCH format1 Case4.3 Rep 64'!C77</f>
        <v>-12.766789466065216</v>
      </c>
      <c r="H36" s="25"/>
      <c r="I36" s="25">
        <v>-14.88</v>
      </c>
      <c r="J36" s="25">
        <v>-11.7</v>
      </c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19"/>
      <c r="W36" s="27">
        <f t="shared" si="3"/>
        <v>1.3491467735663283</v>
      </c>
      <c r="X36" s="26">
        <f t="shared" si="4"/>
        <v>3.1800000000000015</v>
      </c>
      <c r="Y36" s="27">
        <f t="shared" si="5"/>
        <v>-12.979615012827942</v>
      </c>
      <c r="Z36" s="22"/>
      <c r="AA36" s="21"/>
    </row>
    <row r="37" spans="2:27">
      <c r="B37" s="31"/>
      <c r="C37" s="30" t="s">
        <v>66</v>
      </c>
      <c r="D37" s="30" t="s">
        <v>44</v>
      </c>
      <c r="E37" s="29">
        <v>0.7</v>
      </c>
      <c r="F37" s="25">
        <f>'NPUSCH format1 Case5.1 Rep 2'!B77</f>
        <v>-4.9362918396435802</v>
      </c>
      <c r="G37" s="25">
        <f>'NPUSCH format1 Case5.1 Rep 2'!C77</f>
        <v>-4.8510896341633281</v>
      </c>
      <c r="H37" s="25"/>
      <c r="I37" s="25">
        <v>-5.63</v>
      </c>
      <c r="J37" s="25">
        <v>-4.8</v>
      </c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19"/>
      <c r="W37" s="27">
        <f t="shared" si="3"/>
        <v>0.3878656771190217</v>
      </c>
      <c r="X37" s="26">
        <f t="shared" si="4"/>
        <v>0.83000000000000007</v>
      </c>
      <c r="Y37" s="27">
        <f t="shared" si="5"/>
        <v>-5.0543453684517274</v>
      </c>
      <c r="Z37" s="22"/>
      <c r="AA37" s="21"/>
    </row>
    <row r="38" spans="2:27">
      <c r="B38" s="31"/>
      <c r="C38" s="30" t="s">
        <v>67</v>
      </c>
      <c r="D38" s="30" t="s">
        <v>44</v>
      </c>
      <c r="E38" s="29">
        <v>0.7</v>
      </c>
      <c r="F38" s="25">
        <f>'NPUSCH format1 Case5.2 Rep 16'!B77</f>
        <v>-10.717098438758082</v>
      </c>
      <c r="G38" s="25">
        <f>'NPUSCH format1 Case5.2 Rep 16'!C77</f>
        <v>-10.70414966258677</v>
      </c>
      <c r="H38" s="25"/>
      <c r="I38" s="25">
        <v>-12.57</v>
      </c>
      <c r="J38" s="25">
        <v>-10.3</v>
      </c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19"/>
      <c r="W38" s="27">
        <f t="shared" si="3"/>
        <v>1.0167356836737442</v>
      </c>
      <c r="X38" s="26">
        <f t="shared" si="4"/>
        <v>2.2699999999999996</v>
      </c>
      <c r="Y38" s="27">
        <f t="shared" si="5"/>
        <v>-11.072812025336212</v>
      </c>
      <c r="Z38" s="22"/>
      <c r="AA38" s="21"/>
    </row>
    <row r="39" spans="2:27">
      <c r="B39" s="31"/>
      <c r="C39" s="17" t="s">
        <v>68</v>
      </c>
      <c r="D39" s="17" t="s">
        <v>44</v>
      </c>
      <c r="E39" s="29">
        <v>0.7</v>
      </c>
      <c r="F39" s="25">
        <f>'NPUSCH format1 Case5.3 Rep 64'!B77</f>
        <v>-14.567680176159563</v>
      </c>
      <c r="G39" s="25">
        <f>'NPUSCH format1 Case5.3 Rep 64'!C77</f>
        <v>-15</v>
      </c>
      <c r="H39" s="25"/>
      <c r="I39" s="25">
        <v>-16.18</v>
      </c>
      <c r="J39" s="25">
        <v>-14.2</v>
      </c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19"/>
      <c r="W39" s="27">
        <f t="shared" si="3"/>
        <v>0.85996435761288836</v>
      </c>
      <c r="X39" s="26">
        <f t="shared" si="4"/>
        <v>1.9800000000000004</v>
      </c>
      <c r="Y39" s="27">
        <f t="shared" si="5"/>
        <v>-14.986920044039891</v>
      </c>
      <c r="Z39" s="22"/>
      <c r="AA39" s="21"/>
    </row>
    <row r="40" spans="2:27">
      <c r="B40" s="12" t="s">
        <v>42</v>
      </c>
      <c r="C40" s="119" t="s">
        <v>75</v>
      </c>
      <c r="D40" s="6" t="s">
        <v>50</v>
      </c>
      <c r="E40" s="10">
        <v>0.01</v>
      </c>
      <c r="F40" s="28">
        <f>'NPUSCH format2 Case1.1 Rep 1'!B77</f>
        <v>2.1774784468656172</v>
      </c>
      <c r="G40" s="28">
        <f>'NPUSCH format2 Case1.1 Rep 1'!C77</f>
        <v>0.47177141146387558</v>
      </c>
      <c r="H40" s="28">
        <v>5.3</v>
      </c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9"/>
      <c r="W40" s="27">
        <f t="shared" si="3"/>
        <v>2.4485154905086635</v>
      </c>
      <c r="X40" s="26">
        <f t="shared" si="4"/>
        <v>4.828228588536124</v>
      </c>
      <c r="Y40" s="27">
        <f t="shared" si="5"/>
        <v>2.6497499527764976</v>
      </c>
      <c r="Z40" s="4"/>
      <c r="AA40" s="5"/>
    </row>
    <row r="41" spans="2:27">
      <c r="B41" s="31"/>
      <c r="C41" s="118" t="s">
        <v>76</v>
      </c>
      <c r="D41" s="7" t="s">
        <v>50</v>
      </c>
      <c r="E41" s="29">
        <v>0.01</v>
      </c>
      <c r="F41" s="20">
        <f>'NPUSCH format2 Case1.2 Rep 16'!B77</f>
        <v>-12.172349159910132</v>
      </c>
      <c r="G41" s="25">
        <f>'NPUSCH format2 Case1.2 Rep 16'!C77</f>
        <v>-7.7369655941662066</v>
      </c>
      <c r="H41" s="25">
        <v>-9</v>
      </c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19"/>
      <c r="W41" s="24">
        <f t="shared" si="3"/>
        <v>2.2851579988399706</v>
      </c>
      <c r="X41" s="23">
        <f t="shared" si="4"/>
        <v>4.4353835657439253</v>
      </c>
      <c r="Y41" s="24">
        <f t="shared" si="5"/>
        <v>-9.6364382513587792</v>
      </c>
      <c r="Z41" s="22"/>
      <c r="AA41" s="21"/>
    </row>
    <row r="42" spans="2:27">
      <c r="B42" s="31"/>
      <c r="C42" s="118" t="s">
        <v>77</v>
      </c>
      <c r="D42" s="7" t="s">
        <v>50</v>
      </c>
      <c r="E42" s="29">
        <v>0.01</v>
      </c>
      <c r="F42" s="20">
        <f>'NPUSCH format2 Case1.3 Rep 64'!B77</f>
        <v>-18.643865761886509</v>
      </c>
      <c r="G42" s="25">
        <f>'NPUSCH format2 Case1.3 Rep 64'!C77</f>
        <v>-12.822918392501371</v>
      </c>
      <c r="H42" s="25">
        <v>-15</v>
      </c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19"/>
      <c r="W42" s="24">
        <f t="shared" si="3"/>
        <v>2.9411128929230617</v>
      </c>
      <c r="X42" s="23">
        <f t="shared" si="4"/>
        <v>5.8209473693851379</v>
      </c>
      <c r="Y42" s="24">
        <f t="shared" si="5"/>
        <v>-15.488928051462628</v>
      </c>
      <c r="Z42" s="22"/>
      <c r="AA42" s="21"/>
    </row>
    <row r="43" spans="2:27">
      <c r="B43" s="31"/>
      <c r="C43" s="118" t="s">
        <v>49</v>
      </c>
      <c r="D43" s="7" t="s">
        <v>51</v>
      </c>
      <c r="E43" s="29">
        <v>0.01</v>
      </c>
      <c r="F43" s="25">
        <f>'NPUSCH format2 Case2.1 Rep 1'!B77</f>
        <v>2.2735163201396973</v>
      </c>
      <c r="G43" s="25">
        <f>'NPUSCH format2 Case2.1 Rep 1'!C77</f>
        <v>2.2338219920193008</v>
      </c>
      <c r="H43" s="25">
        <v>5</v>
      </c>
      <c r="I43" s="25"/>
      <c r="J43" s="25">
        <v>3.75</v>
      </c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19"/>
      <c r="W43" s="24">
        <f t="shared" si="3"/>
        <v>1.3269114978288148</v>
      </c>
      <c r="X43" s="23">
        <f t="shared" si="4"/>
        <v>2.7661780079806992</v>
      </c>
      <c r="Y43" s="24">
        <f t="shared" si="5"/>
        <v>3.3143345780397495</v>
      </c>
      <c r="Z43" s="22"/>
      <c r="AA43" s="21"/>
    </row>
    <row r="44" spans="2:27">
      <c r="B44" s="31"/>
      <c r="C44" s="118" t="s">
        <v>78</v>
      </c>
      <c r="D44" s="7" t="s">
        <v>51</v>
      </c>
      <c r="E44" s="29">
        <v>0.01</v>
      </c>
      <c r="F44" s="25">
        <f>'NPUSCH format2 Case2.2 Rep 16'!B77</f>
        <v>-10.059022849693211</v>
      </c>
      <c r="G44" s="25">
        <f>'NPUSCH format2 Case2.2 Rep 16'!C77</f>
        <v>-6.7569555057862578</v>
      </c>
      <c r="H44" s="25">
        <v>-6</v>
      </c>
      <c r="I44" s="25"/>
      <c r="J44" s="25">
        <v>-9.07</v>
      </c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19"/>
      <c r="W44" s="24">
        <f t="shared" si="3"/>
        <v>1.9084360504785967</v>
      </c>
      <c r="X44" s="23">
        <f t="shared" si="4"/>
        <v>4.0590228496932106</v>
      </c>
      <c r="Y44" s="24">
        <f t="shared" si="5"/>
        <v>-7.9714945888698674</v>
      </c>
      <c r="Z44" s="22"/>
      <c r="AA44" s="21"/>
    </row>
    <row r="45" spans="2:27">
      <c r="B45" s="18"/>
      <c r="C45" s="124" t="s">
        <v>79</v>
      </c>
      <c r="D45" s="125" t="s">
        <v>51</v>
      </c>
      <c r="E45" s="16">
        <v>0.01</v>
      </c>
      <c r="F45" s="15">
        <f>'NPUSCH format2 Case2.3 Rep 64'!B77</f>
        <v>-16.99202585831328</v>
      </c>
      <c r="G45" s="15">
        <f>'NPUSCH format2 Case2.3 Rep 64'!C77</f>
        <v>-11.202597345190293</v>
      </c>
      <c r="H45" s="15">
        <v>-12.8</v>
      </c>
      <c r="I45" s="15"/>
      <c r="J45" s="15">
        <v>-12.96</v>
      </c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4"/>
      <c r="W45" s="135">
        <f t="shared" si="3"/>
        <v>2.4666704137385986</v>
      </c>
      <c r="X45" s="136">
        <f t="shared" si="4"/>
        <v>5.7894285131229868</v>
      </c>
      <c r="Y45" s="135">
        <f t="shared" si="5"/>
        <v>-13.488655800875895</v>
      </c>
      <c r="Z45" s="13"/>
      <c r="AA45" s="137"/>
    </row>
    <row r="47" spans="2:27">
      <c r="C47" s="120"/>
    </row>
    <row r="48" spans="2:27">
      <c r="C48" s="120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48"/>
  <sheetViews>
    <sheetView topLeftCell="A10" zoomScale="85" zoomScaleNormal="85" workbookViewId="0">
      <selection activeCell="Y43" sqref="Y43"/>
    </sheetView>
  </sheetViews>
  <sheetFormatPr defaultRowHeight="15"/>
  <cols>
    <col min="1" max="1" width="5.28515625" style="132" customWidth="1"/>
    <col min="2" max="2" width="16.7109375" style="132" customWidth="1"/>
    <col min="3" max="3" width="96.28515625" style="132" customWidth="1"/>
    <col min="4" max="4" width="54.140625" style="132" customWidth="1"/>
    <col min="5" max="16384" width="9.140625" style="132"/>
  </cols>
  <sheetData>
    <row r="1" spans="1:27">
      <c r="A1" s="8" t="s">
        <v>69</v>
      </c>
      <c r="B1" s="1"/>
    </row>
    <row r="2" spans="1:27">
      <c r="A2" s="132" t="s">
        <v>71</v>
      </c>
      <c r="B2" s="1"/>
    </row>
    <row r="3" spans="1:27">
      <c r="B3" s="1"/>
    </row>
    <row r="4" spans="1:27">
      <c r="A4" s="8" t="s">
        <v>2</v>
      </c>
      <c r="C4" s="8" t="s">
        <v>70</v>
      </c>
      <c r="D4" s="8"/>
    </row>
    <row r="5" spans="1:27">
      <c r="A5" s="8" t="s">
        <v>3</v>
      </c>
      <c r="C5" s="8" t="s">
        <v>72</v>
      </c>
      <c r="D5" s="8"/>
    </row>
    <row r="6" spans="1:27">
      <c r="A6" s="8" t="s">
        <v>4</v>
      </c>
      <c r="C6" s="8" t="s">
        <v>45</v>
      </c>
      <c r="D6" s="8"/>
    </row>
    <row r="7" spans="1:27">
      <c r="A7" s="8" t="s">
        <v>5</v>
      </c>
      <c r="C7" s="8" t="s">
        <v>46</v>
      </c>
      <c r="D7" s="8"/>
    </row>
    <row r="8" spans="1:27">
      <c r="A8" s="8"/>
      <c r="C8" s="8" t="s">
        <v>47</v>
      </c>
      <c r="D8" s="8"/>
    </row>
    <row r="9" spans="1:27">
      <c r="A9" s="8" t="s">
        <v>6</v>
      </c>
      <c r="C9" s="8" t="s">
        <v>48</v>
      </c>
      <c r="D9" s="8"/>
    </row>
    <row r="11" spans="1:27" ht="15.75" thickBot="1"/>
    <row r="12" spans="1:27" ht="57">
      <c r="B12" s="109" t="s">
        <v>28</v>
      </c>
      <c r="C12" s="109" t="s">
        <v>29</v>
      </c>
      <c r="D12" s="109" t="s">
        <v>33</v>
      </c>
      <c r="E12" s="110" t="s">
        <v>30</v>
      </c>
      <c r="F12" s="112" t="s">
        <v>34</v>
      </c>
      <c r="G12" s="111" t="s">
        <v>0</v>
      </c>
      <c r="H12" s="112" t="s">
        <v>35</v>
      </c>
      <c r="I12" s="112" t="s">
        <v>92</v>
      </c>
      <c r="J12" s="112" t="s">
        <v>36</v>
      </c>
      <c r="K12" s="112" t="s">
        <v>37</v>
      </c>
      <c r="L12" s="112" t="s">
        <v>38</v>
      </c>
      <c r="M12" s="112" t="s">
        <v>39</v>
      </c>
      <c r="N12" s="112" t="s">
        <v>14</v>
      </c>
      <c r="O12" s="112" t="s">
        <v>16</v>
      </c>
      <c r="P12" s="112" t="s">
        <v>17</v>
      </c>
      <c r="Q12" s="112" t="s">
        <v>18</v>
      </c>
      <c r="R12" s="112" t="s">
        <v>19</v>
      </c>
      <c r="S12" s="112" t="s">
        <v>20</v>
      </c>
      <c r="T12" s="112" t="s">
        <v>21</v>
      </c>
      <c r="U12" s="112" t="s">
        <v>22</v>
      </c>
      <c r="V12" s="112" t="s">
        <v>23</v>
      </c>
      <c r="W12" s="113" t="s">
        <v>8</v>
      </c>
      <c r="X12" s="114" t="s">
        <v>9</v>
      </c>
      <c r="Y12" s="115" t="s">
        <v>7</v>
      </c>
      <c r="Z12" s="116" t="s">
        <v>31</v>
      </c>
      <c r="AA12" s="117" t="s">
        <v>32</v>
      </c>
    </row>
    <row r="13" spans="1:27" ht="19.899999999999999" customHeight="1">
      <c r="B13" s="31" t="s">
        <v>73</v>
      </c>
      <c r="C13" s="118" t="s">
        <v>80</v>
      </c>
      <c r="D13" s="126" t="s">
        <v>52</v>
      </c>
      <c r="E13" s="29">
        <v>0.01</v>
      </c>
      <c r="F13" s="128">
        <v>-2.2799999999999998</v>
      </c>
      <c r="G13" s="128"/>
      <c r="H13" s="25"/>
      <c r="I13" s="128"/>
      <c r="J13" s="128"/>
      <c r="K13" s="128"/>
      <c r="L13" s="128"/>
      <c r="M13" s="128"/>
      <c r="N13" s="128"/>
      <c r="O13" s="128"/>
      <c r="P13" s="128"/>
      <c r="Q13" s="25"/>
      <c r="R13" s="128"/>
      <c r="S13" s="128"/>
      <c r="T13" s="129"/>
      <c r="U13" s="129"/>
      <c r="V13" s="130"/>
      <c r="W13" s="27" t="e">
        <f t="shared" ref="W13:W45" si="0">STDEV(F13:V13)</f>
        <v>#DIV/0!</v>
      </c>
      <c r="X13" s="26">
        <f t="shared" ref="X13:X45" si="1">ABS(MAX(F13:V13)-MIN(F13:V13))</f>
        <v>0</v>
      </c>
      <c r="Y13" s="27">
        <f t="shared" ref="Y13:Y45" si="2">AVERAGE(F13:V13)</f>
        <v>-2.2799999999999998</v>
      </c>
      <c r="Z13" s="22"/>
      <c r="AA13" s="21"/>
    </row>
    <row r="14" spans="1:27" ht="21.6" customHeight="1">
      <c r="B14" s="31"/>
      <c r="C14" s="118" t="s">
        <v>81</v>
      </c>
      <c r="D14" s="126" t="s">
        <v>53</v>
      </c>
      <c r="E14" s="29">
        <v>0.01</v>
      </c>
      <c r="F14" s="128">
        <v>-5.0999999999999996</v>
      </c>
      <c r="G14" s="128"/>
      <c r="H14" s="25"/>
      <c r="I14" s="128"/>
      <c r="J14" s="128"/>
      <c r="K14" s="128"/>
      <c r="L14" s="128"/>
      <c r="M14" s="128"/>
      <c r="N14" s="128"/>
      <c r="O14" s="128"/>
      <c r="P14" s="128"/>
      <c r="Q14" s="25"/>
      <c r="R14" s="128"/>
      <c r="S14" s="128"/>
      <c r="T14" s="129"/>
      <c r="U14" s="129"/>
      <c r="V14" s="130"/>
      <c r="W14" s="27" t="e">
        <f t="shared" si="0"/>
        <v>#DIV/0!</v>
      </c>
      <c r="X14" s="26">
        <f t="shared" si="1"/>
        <v>0</v>
      </c>
      <c r="Y14" s="27">
        <f t="shared" si="2"/>
        <v>-5.0999999999999996</v>
      </c>
      <c r="Z14" s="22"/>
      <c r="AA14" s="21"/>
    </row>
    <row r="15" spans="1:27" ht="21.6" customHeight="1">
      <c r="B15" s="31"/>
      <c r="C15" s="118" t="s">
        <v>82</v>
      </c>
      <c r="D15" s="126" t="s">
        <v>74</v>
      </c>
      <c r="E15" s="29">
        <v>0.01</v>
      </c>
      <c r="F15" s="132">
        <v>-3.8</v>
      </c>
      <c r="G15" s="128"/>
      <c r="H15" s="25"/>
      <c r="I15" s="128"/>
      <c r="J15" s="128"/>
      <c r="K15" s="128"/>
      <c r="L15" s="128"/>
      <c r="M15" s="128"/>
      <c r="N15" s="128"/>
      <c r="O15" s="128"/>
      <c r="P15" s="128"/>
      <c r="Q15" s="25"/>
      <c r="R15" s="128"/>
      <c r="S15" s="128"/>
      <c r="T15" s="129"/>
      <c r="U15" s="129"/>
      <c r="V15" s="130"/>
      <c r="W15" s="27" t="e">
        <f t="shared" si="0"/>
        <v>#DIV/0!</v>
      </c>
      <c r="X15" s="26">
        <f t="shared" si="1"/>
        <v>0</v>
      </c>
      <c r="Y15" s="27">
        <f t="shared" si="2"/>
        <v>-3.8</v>
      </c>
      <c r="Z15" s="22"/>
      <c r="AA15" s="21"/>
    </row>
    <row r="16" spans="1:27" ht="18.600000000000001" customHeight="1">
      <c r="B16" s="31"/>
      <c r="C16" s="118" t="s">
        <v>83</v>
      </c>
      <c r="D16" s="126" t="s">
        <v>52</v>
      </c>
      <c r="E16" s="29">
        <v>0.01</v>
      </c>
      <c r="F16" s="128">
        <v>-7.46</v>
      </c>
      <c r="G16" s="128"/>
      <c r="H16" s="25"/>
      <c r="I16" s="128"/>
      <c r="J16" s="128"/>
      <c r="K16" s="128"/>
      <c r="L16" s="128"/>
      <c r="M16" s="128"/>
      <c r="N16" s="128"/>
      <c r="O16" s="128"/>
      <c r="P16" s="128"/>
      <c r="Q16" s="25"/>
      <c r="R16" s="128"/>
      <c r="S16" s="128"/>
      <c r="T16" s="129"/>
      <c r="U16" s="129"/>
      <c r="V16" s="130"/>
      <c r="W16" s="27" t="e">
        <f t="shared" si="0"/>
        <v>#DIV/0!</v>
      </c>
      <c r="X16" s="26">
        <f t="shared" si="1"/>
        <v>0</v>
      </c>
      <c r="Y16" s="27">
        <f t="shared" si="2"/>
        <v>-7.46</v>
      </c>
      <c r="Z16" s="22"/>
      <c r="AA16" s="21"/>
    </row>
    <row r="17" spans="2:27" ht="23.45" customHeight="1">
      <c r="B17" s="31"/>
      <c r="C17" s="118" t="s">
        <v>84</v>
      </c>
      <c r="D17" s="126" t="s">
        <v>53</v>
      </c>
      <c r="E17" s="29">
        <v>0.01</v>
      </c>
      <c r="F17" s="128">
        <v>-9.3800000000000008</v>
      </c>
      <c r="G17" s="128"/>
      <c r="H17" s="25"/>
      <c r="I17" s="128"/>
      <c r="J17" s="128"/>
      <c r="K17" s="128"/>
      <c r="L17" s="128"/>
      <c r="M17" s="128"/>
      <c r="N17" s="128"/>
      <c r="O17" s="128"/>
      <c r="P17" s="128"/>
      <c r="Q17" s="25"/>
      <c r="R17" s="128"/>
      <c r="S17" s="128"/>
      <c r="T17" s="129"/>
      <c r="U17" s="129"/>
      <c r="V17" s="130"/>
      <c r="W17" s="27" t="e">
        <f>STDEV(F17:V17)</f>
        <v>#DIV/0!</v>
      </c>
      <c r="X17" s="26">
        <f>ABS(MAX(F17:V17)-MIN(F17:V17))</f>
        <v>0</v>
      </c>
      <c r="Y17" s="27">
        <f>AVERAGE(F17:V17)</f>
        <v>-9.3800000000000008</v>
      </c>
      <c r="Z17" s="22"/>
      <c r="AA17" s="21"/>
    </row>
    <row r="18" spans="2:27" ht="21" customHeight="1">
      <c r="B18" s="31"/>
      <c r="C18" s="118" t="s">
        <v>85</v>
      </c>
      <c r="D18" s="126" t="s">
        <v>74</v>
      </c>
      <c r="E18" s="29">
        <v>0.01</v>
      </c>
      <c r="F18" s="128">
        <v>-8.5</v>
      </c>
      <c r="G18" s="128"/>
      <c r="H18" s="25"/>
      <c r="I18" s="128"/>
      <c r="J18" s="128"/>
      <c r="K18" s="128"/>
      <c r="L18" s="128"/>
      <c r="M18" s="128"/>
      <c r="N18" s="128"/>
      <c r="O18" s="128"/>
      <c r="P18" s="128"/>
      <c r="Q18" s="25"/>
      <c r="R18" s="128"/>
      <c r="S18" s="128"/>
      <c r="T18" s="129"/>
      <c r="U18" s="129"/>
      <c r="V18" s="130"/>
      <c r="W18" s="27" t="e">
        <f t="shared" si="0"/>
        <v>#DIV/0!</v>
      </c>
      <c r="X18" s="26">
        <f t="shared" si="1"/>
        <v>0</v>
      </c>
      <c r="Y18" s="27">
        <f t="shared" si="2"/>
        <v>-8.5</v>
      </c>
      <c r="Z18" s="22"/>
      <c r="AA18" s="21"/>
    </row>
    <row r="19" spans="2:27" ht="24" customHeight="1">
      <c r="B19" s="31"/>
      <c r="C19" s="118" t="s">
        <v>86</v>
      </c>
      <c r="D19" s="126" t="s">
        <v>52</v>
      </c>
      <c r="E19" s="29">
        <v>0.01</v>
      </c>
      <c r="F19" s="128">
        <v>4.4000000000000004</v>
      </c>
      <c r="G19" s="128"/>
      <c r="H19" s="25"/>
      <c r="I19" s="128"/>
      <c r="J19" s="128"/>
      <c r="K19" s="128"/>
      <c r="L19" s="128"/>
      <c r="M19" s="128"/>
      <c r="N19" s="128"/>
      <c r="O19" s="128"/>
      <c r="P19" s="128"/>
      <c r="Q19" s="25"/>
      <c r="R19" s="128"/>
      <c r="S19" s="128"/>
      <c r="T19" s="129"/>
      <c r="U19" s="129"/>
      <c r="V19" s="130"/>
      <c r="W19" s="27" t="e">
        <f t="shared" si="0"/>
        <v>#DIV/0!</v>
      </c>
      <c r="X19" s="26">
        <f t="shared" si="1"/>
        <v>0</v>
      </c>
      <c r="Y19" s="27">
        <f t="shared" si="2"/>
        <v>4.4000000000000004</v>
      </c>
      <c r="Z19" s="22"/>
      <c r="AA19" s="21"/>
    </row>
    <row r="20" spans="2:27" ht="23.45" customHeight="1">
      <c r="B20" s="31"/>
      <c r="C20" s="118" t="s">
        <v>87</v>
      </c>
      <c r="D20" s="126" t="s">
        <v>53</v>
      </c>
      <c r="E20" s="29">
        <v>0.01</v>
      </c>
      <c r="F20" s="128">
        <v>3.5</v>
      </c>
      <c r="G20" s="128"/>
      <c r="H20" s="25"/>
      <c r="I20" s="128"/>
      <c r="J20" s="128"/>
      <c r="K20" s="128"/>
      <c r="L20" s="128"/>
      <c r="M20" s="128"/>
      <c r="N20" s="128"/>
      <c r="O20" s="128"/>
      <c r="P20" s="128"/>
      <c r="Q20" s="25"/>
      <c r="R20" s="128"/>
      <c r="S20" s="128"/>
      <c r="T20" s="129"/>
      <c r="U20" s="129"/>
      <c r="V20" s="130"/>
      <c r="W20" s="27" t="e">
        <f t="shared" si="0"/>
        <v>#DIV/0!</v>
      </c>
      <c r="X20" s="26">
        <f t="shared" si="1"/>
        <v>0</v>
      </c>
      <c r="Y20" s="27">
        <f t="shared" si="2"/>
        <v>3.5</v>
      </c>
      <c r="Z20" s="22"/>
      <c r="AA20" s="21"/>
    </row>
    <row r="21" spans="2:27" ht="20.45" customHeight="1">
      <c r="B21" s="31"/>
      <c r="C21" s="118" t="s">
        <v>88</v>
      </c>
      <c r="D21" s="126" t="s">
        <v>74</v>
      </c>
      <c r="E21" s="29">
        <v>0.01</v>
      </c>
      <c r="F21" s="128">
        <v>4.4000000000000004</v>
      </c>
      <c r="G21" s="128"/>
      <c r="H21" s="25"/>
      <c r="I21" s="128"/>
      <c r="J21" s="128"/>
      <c r="K21" s="128"/>
      <c r="L21" s="128"/>
      <c r="M21" s="128"/>
      <c r="N21" s="128"/>
      <c r="O21" s="128"/>
      <c r="P21" s="128"/>
      <c r="Q21" s="25"/>
      <c r="R21" s="128"/>
      <c r="S21" s="128"/>
      <c r="T21" s="129"/>
      <c r="U21" s="129"/>
      <c r="V21" s="130"/>
      <c r="W21" s="27" t="e">
        <f t="shared" si="0"/>
        <v>#DIV/0!</v>
      </c>
      <c r="X21" s="26">
        <f t="shared" si="1"/>
        <v>0</v>
      </c>
      <c r="Y21" s="27">
        <f t="shared" si="2"/>
        <v>4.4000000000000004</v>
      </c>
      <c r="Z21" s="22"/>
      <c r="AA21" s="21"/>
    </row>
    <row r="22" spans="2:27" ht="21" customHeight="1">
      <c r="B22" s="31"/>
      <c r="C22" s="118" t="s">
        <v>89</v>
      </c>
      <c r="D22" s="126" t="s">
        <v>52</v>
      </c>
      <c r="E22" s="29">
        <v>0.01</v>
      </c>
      <c r="F22" s="128">
        <v>-0.8</v>
      </c>
      <c r="G22" s="128"/>
      <c r="H22" s="25"/>
      <c r="I22" s="128"/>
      <c r="J22" s="128"/>
      <c r="K22" s="128"/>
      <c r="L22" s="128"/>
      <c r="M22" s="128"/>
      <c r="N22" s="128"/>
      <c r="O22" s="128"/>
      <c r="P22" s="128"/>
      <c r="Q22" s="25"/>
      <c r="R22" s="128"/>
      <c r="S22" s="128"/>
      <c r="T22" s="129"/>
      <c r="U22" s="129"/>
      <c r="V22" s="130"/>
      <c r="W22" s="27" t="e">
        <f t="shared" si="0"/>
        <v>#DIV/0!</v>
      </c>
      <c r="X22" s="26">
        <f t="shared" si="1"/>
        <v>0</v>
      </c>
      <c r="Y22" s="27">
        <f t="shared" si="2"/>
        <v>-0.8</v>
      </c>
      <c r="Z22" s="22"/>
      <c r="AA22" s="21"/>
    </row>
    <row r="23" spans="2:27" ht="20.45" customHeight="1">
      <c r="B23" s="31"/>
      <c r="C23" s="118" t="s">
        <v>90</v>
      </c>
      <c r="D23" s="126" t="s">
        <v>53</v>
      </c>
      <c r="E23" s="29">
        <v>0.01</v>
      </c>
      <c r="F23" s="128">
        <v>-1.4</v>
      </c>
      <c r="G23" s="128"/>
      <c r="H23" s="25"/>
      <c r="I23" s="128"/>
      <c r="J23" s="128"/>
      <c r="K23" s="128"/>
      <c r="L23" s="128"/>
      <c r="M23" s="128"/>
      <c r="N23" s="128"/>
      <c r="O23" s="128"/>
      <c r="P23" s="128"/>
      <c r="Q23" s="25"/>
      <c r="R23" s="128"/>
      <c r="S23" s="128"/>
      <c r="T23" s="129"/>
      <c r="U23" s="129"/>
      <c r="V23" s="130"/>
      <c r="W23" s="27" t="e">
        <f t="shared" si="0"/>
        <v>#DIV/0!</v>
      </c>
      <c r="X23" s="26">
        <f t="shared" si="1"/>
        <v>0</v>
      </c>
      <c r="Y23" s="27">
        <f t="shared" si="2"/>
        <v>-1.4</v>
      </c>
      <c r="Z23" s="22"/>
      <c r="AA23" s="21"/>
    </row>
    <row r="24" spans="2:27" ht="21" customHeight="1">
      <c r="B24" s="31"/>
      <c r="C24" s="118" t="s">
        <v>91</v>
      </c>
      <c r="D24" s="126" t="s">
        <v>74</v>
      </c>
      <c r="E24" s="29">
        <v>0.01</v>
      </c>
      <c r="F24" s="128">
        <v>-1.4</v>
      </c>
      <c r="G24" s="128"/>
      <c r="H24" s="25"/>
      <c r="I24" s="128"/>
      <c r="J24" s="128"/>
      <c r="K24" s="128"/>
      <c r="L24" s="128"/>
      <c r="M24" s="128"/>
      <c r="N24" s="128"/>
      <c r="O24" s="128"/>
      <c r="P24" s="128"/>
      <c r="Q24" s="25"/>
      <c r="R24" s="128"/>
      <c r="S24" s="128"/>
      <c r="T24" s="129"/>
      <c r="U24" s="129"/>
      <c r="V24" s="130"/>
      <c r="W24" s="27" t="e">
        <f t="shared" si="0"/>
        <v>#DIV/0!</v>
      </c>
      <c r="X24" s="26">
        <f t="shared" si="1"/>
        <v>0</v>
      </c>
      <c r="Y24" s="27">
        <f t="shared" si="2"/>
        <v>-1.4</v>
      </c>
      <c r="Z24" s="22"/>
      <c r="AA24" s="21"/>
    </row>
    <row r="25" spans="2:27">
      <c r="B25" s="12" t="s">
        <v>43</v>
      </c>
      <c r="C25" s="11" t="s">
        <v>54</v>
      </c>
      <c r="D25" s="11" t="s">
        <v>44</v>
      </c>
      <c r="E25" s="10">
        <v>0.7</v>
      </c>
      <c r="F25" s="28">
        <v>-2.6</v>
      </c>
      <c r="G25" s="28">
        <v>-2.5</v>
      </c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9"/>
      <c r="W25" s="27">
        <f t="shared" si="0"/>
        <v>7.0710678118672834E-2</v>
      </c>
      <c r="X25" s="26">
        <f t="shared" si="1"/>
        <v>0.10000000000000009</v>
      </c>
      <c r="Y25" s="27">
        <f t="shared" si="2"/>
        <v>-2.5499999999999998</v>
      </c>
      <c r="Z25" s="4"/>
      <c r="AA25" s="5"/>
    </row>
    <row r="26" spans="2:27">
      <c r="B26" s="31"/>
      <c r="C26" s="30" t="s">
        <v>55</v>
      </c>
      <c r="D26" s="30" t="s">
        <v>44</v>
      </c>
      <c r="E26" s="29">
        <v>0.7</v>
      </c>
      <c r="F26" s="25">
        <v>-11.2</v>
      </c>
      <c r="G26" s="28">
        <v>-10.199999999999999</v>
      </c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19"/>
      <c r="W26" s="27">
        <f t="shared" si="0"/>
        <v>0.70710678118654757</v>
      </c>
      <c r="X26" s="26">
        <f t="shared" si="1"/>
        <v>1</v>
      </c>
      <c r="Y26" s="27">
        <f t="shared" si="2"/>
        <v>-10.7</v>
      </c>
      <c r="Z26" s="22"/>
      <c r="AA26" s="21"/>
    </row>
    <row r="27" spans="2:27">
      <c r="B27" s="31"/>
      <c r="C27" s="30" t="s">
        <v>56</v>
      </c>
      <c r="D27" s="30" t="s">
        <v>44</v>
      </c>
      <c r="E27" s="29">
        <v>0.7</v>
      </c>
      <c r="F27" s="25">
        <v>-15</v>
      </c>
      <c r="G27" s="28">
        <v>-13.9</v>
      </c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19"/>
      <c r="W27" s="27">
        <f t="shared" si="0"/>
        <v>0.77781745930525048</v>
      </c>
      <c r="X27" s="26">
        <f t="shared" si="1"/>
        <v>1.0999999999999996</v>
      </c>
      <c r="Y27" s="27">
        <f t="shared" si="2"/>
        <v>-14.45</v>
      </c>
      <c r="Z27" s="22"/>
      <c r="AA27" s="21"/>
    </row>
    <row r="28" spans="2:27">
      <c r="B28" s="31"/>
      <c r="C28" s="30" t="s">
        <v>57</v>
      </c>
      <c r="D28" s="30" t="s">
        <v>44</v>
      </c>
      <c r="E28" s="29">
        <v>0.7</v>
      </c>
      <c r="F28" s="25">
        <v>-2.6</v>
      </c>
      <c r="G28" s="28">
        <v>-2.1</v>
      </c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19"/>
      <c r="W28" s="27">
        <f t="shared" si="0"/>
        <v>0.35355339059327379</v>
      </c>
      <c r="X28" s="26">
        <f t="shared" si="1"/>
        <v>0.5</v>
      </c>
      <c r="Y28" s="27">
        <f t="shared" si="2"/>
        <v>-2.35</v>
      </c>
      <c r="Z28" s="22"/>
      <c r="AA28" s="21"/>
    </row>
    <row r="29" spans="2:27">
      <c r="B29" s="31"/>
      <c r="C29" s="30" t="s">
        <v>58</v>
      </c>
      <c r="D29" s="30" t="s">
        <v>44</v>
      </c>
      <c r="E29" s="29">
        <v>0.7</v>
      </c>
      <c r="F29" s="25">
        <v>-10.1</v>
      </c>
      <c r="G29" s="28">
        <v>-9.5</v>
      </c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19"/>
      <c r="W29" s="27">
        <f t="shared" si="0"/>
        <v>0.42426406871186956</v>
      </c>
      <c r="X29" s="26">
        <f t="shared" si="1"/>
        <v>0.59999999999999964</v>
      </c>
      <c r="Y29" s="27">
        <f t="shared" si="2"/>
        <v>-9.8000000000000007</v>
      </c>
      <c r="Z29" s="22"/>
      <c r="AA29" s="21"/>
    </row>
    <row r="30" spans="2:27">
      <c r="B30" s="31"/>
      <c r="C30" s="30" t="s">
        <v>59</v>
      </c>
      <c r="D30" s="30" t="s">
        <v>44</v>
      </c>
      <c r="E30" s="29">
        <v>0.7</v>
      </c>
      <c r="F30" s="25">
        <v>-14.5</v>
      </c>
      <c r="G30" s="28">
        <v>-13.1</v>
      </c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19"/>
      <c r="W30" s="27">
        <f t="shared" si="0"/>
        <v>0.98994949366114704</v>
      </c>
      <c r="X30" s="26">
        <f t="shared" si="1"/>
        <v>1.4000000000000004</v>
      </c>
      <c r="Y30" s="27">
        <f t="shared" si="2"/>
        <v>-13.8</v>
      </c>
      <c r="Z30" s="22"/>
      <c r="AA30" s="21"/>
    </row>
    <row r="31" spans="2:27">
      <c r="B31" s="31"/>
      <c r="C31" s="30" t="s">
        <v>60</v>
      </c>
      <c r="D31" s="30" t="s">
        <v>44</v>
      </c>
      <c r="E31" s="29">
        <v>0.7</v>
      </c>
      <c r="F31" s="25">
        <v>0.6</v>
      </c>
      <c r="G31" s="28">
        <v>0.3</v>
      </c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19"/>
      <c r="W31" s="27">
        <f t="shared" si="0"/>
        <v>0.21213203435596434</v>
      </c>
      <c r="X31" s="26">
        <f t="shared" si="1"/>
        <v>0.3</v>
      </c>
      <c r="Y31" s="27">
        <f t="shared" si="2"/>
        <v>0.44999999999999996</v>
      </c>
      <c r="Z31" s="22"/>
      <c r="AA31" s="21"/>
    </row>
    <row r="32" spans="2:27">
      <c r="B32" s="31"/>
      <c r="C32" s="30" t="s">
        <v>61</v>
      </c>
      <c r="D32" s="30" t="s">
        <v>44</v>
      </c>
      <c r="E32" s="29">
        <v>0.7</v>
      </c>
      <c r="F32" s="25">
        <v>-6.9</v>
      </c>
      <c r="G32" s="28">
        <v>-6.1</v>
      </c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19"/>
      <c r="W32" s="27">
        <f t="shared" si="0"/>
        <v>0.56568542494923202</v>
      </c>
      <c r="X32" s="26">
        <f t="shared" si="1"/>
        <v>0.80000000000000071</v>
      </c>
      <c r="Y32" s="27">
        <f t="shared" si="2"/>
        <v>-6.5</v>
      </c>
      <c r="Z32" s="22"/>
      <c r="AA32" s="21"/>
    </row>
    <row r="33" spans="2:27">
      <c r="B33" s="31"/>
      <c r="C33" s="30" t="s">
        <v>62</v>
      </c>
      <c r="D33" s="30" t="s">
        <v>44</v>
      </c>
      <c r="E33" s="29">
        <v>0.7</v>
      </c>
      <c r="F33" s="25">
        <v>-10.1</v>
      </c>
      <c r="G33" s="28">
        <v>-10.1</v>
      </c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19"/>
      <c r="W33" s="27">
        <f t="shared" si="0"/>
        <v>0</v>
      </c>
      <c r="X33" s="26">
        <f t="shared" si="1"/>
        <v>0</v>
      </c>
      <c r="Y33" s="27">
        <f t="shared" si="2"/>
        <v>-10.1</v>
      </c>
      <c r="Z33" s="22"/>
      <c r="AA33" s="21"/>
    </row>
    <row r="34" spans="2:27">
      <c r="B34" s="31"/>
      <c r="C34" s="30" t="s">
        <v>63</v>
      </c>
      <c r="D34" s="30" t="s">
        <v>44</v>
      </c>
      <c r="E34" s="29">
        <v>0.7</v>
      </c>
      <c r="F34" s="25">
        <v>-1</v>
      </c>
      <c r="G34" s="28">
        <v>-0.6</v>
      </c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19"/>
      <c r="W34" s="27">
        <f t="shared" si="0"/>
        <v>0.28284271247461834</v>
      </c>
      <c r="X34" s="26">
        <f t="shared" si="1"/>
        <v>0.4</v>
      </c>
      <c r="Y34" s="27">
        <f t="shared" si="2"/>
        <v>-0.8</v>
      </c>
      <c r="Z34" s="22"/>
      <c r="AA34" s="21"/>
    </row>
    <row r="35" spans="2:27">
      <c r="B35" s="31"/>
      <c r="C35" s="30" t="s">
        <v>64</v>
      </c>
      <c r="D35" s="30" t="s">
        <v>44</v>
      </c>
      <c r="E35" s="29">
        <v>0.7</v>
      </c>
      <c r="F35" s="25">
        <v>-7.4</v>
      </c>
      <c r="G35" s="28">
        <v>-6.6</v>
      </c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19"/>
      <c r="W35" s="27">
        <f t="shared" si="0"/>
        <v>0.56568542494923202</v>
      </c>
      <c r="X35" s="26">
        <f t="shared" si="1"/>
        <v>0.80000000000000071</v>
      </c>
      <c r="Y35" s="27">
        <f t="shared" si="2"/>
        <v>-7</v>
      </c>
      <c r="Z35" s="22"/>
      <c r="AA35" s="21"/>
    </row>
    <row r="36" spans="2:27">
      <c r="B36" s="31"/>
      <c r="C36" s="30" t="s">
        <v>65</v>
      </c>
      <c r="D36" s="30" t="s">
        <v>44</v>
      </c>
      <c r="E36" s="29">
        <v>0.7</v>
      </c>
      <c r="F36" s="25">
        <v>-10.6</v>
      </c>
      <c r="G36" s="28">
        <v>-10.8</v>
      </c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19"/>
      <c r="W36" s="27">
        <f t="shared" si="0"/>
        <v>0.14142135623744617</v>
      </c>
      <c r="X36" s="26">
        <f t="shared" si="1"/>
        <v>0.20000000000000107</v>
      </c>
      <c r="Y36" s="27">
        <f t="shared" si="2"/>
        <v>-10.7</v>
      </c>
      <c r="Z36" s="22"/>
      <c r="AA36" s="21"/>
    </row>
    <row r="37" spans="2:27">
      <c r="B37" s="31"/>
      <c r="C37" s="30" t="s">
        <v>66</v>
      </c>
      <c r="D37" s="30" t="s">
        <v>44</v>
      </c>
      <c r="E37" s="29">
        <v>0.7</v>
      </c>
      <c r="F37" s="25">
        <v>-3.4</v>
      </c>
      <c r="G37" s="28">
        <v>-2.9</v>
      </c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19"/>
      <c r="W37" s="27">
        <f t="shared" si="0"/>
        <v>0.35355339059327379</v>
      </c>
      <c r="X37" s="26">
        <f t="shared" si="1"/>
        <v>0.5</v>
      </c>
      <c r="Y37" s="27">
        <f t="shared" si="2"/>
        <v>-3.15</v>
      </c>
      <c r="Z37" s="22"/>
      <c r="AA37" s="21"/>
    </row>
    <row r="38" spans="2:27">
      <c r="B38" s="31"/>
      <c r="C38" s="30" t="s">
        <v>67</v>
      </c>
      <c r="D38" s="30" t="s">
        <v>44</v>
      </c>
      <c r="E38" s="29">
        <v>0.7</v>
      </c>
      <c r="F38" s="25">
        <v>-9.1999999999999993</v>
      </c>
      <c r="G38" s="28">
        <v>-8.6999999999999993</v>
      </c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19"/>
      <c r="W38" s="27">
        <f t="shared" si="0"/>
        <v>0.35355339059327379</v>
      </c>
      <c r="X38" s="26">
        <f t="shared" si="1"/>
        <v>0.5</v>
      </c>
      <c r="Y38" s="27">
        <f t="shared" si="2"/>
        <v>-8.9499999999999993</v>
      </c>
      <c r="Z38" s="22"/>
      <c r="AA38" s="21"/>
    </row>
    <row r="39" spans="2:27">
      <c r="B39" s="31"/>
      <c r="C39" s="17" t="s">
        <v>68</v>
      </c>
      <c r="D39" s="17" t="s">
        <v>44</v>
      </c>
      <c r="E39" s="29">
        <v>0.7</v>
      </c>
      <c r="F39" s="25">
        <v>-12.6</v>
      </c>
      <c r="G39" s="28">
        <v>-13</v>
      </c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19"/>
      <c r="W39" s="27">
        <f t="shared" si="0"/>
        <v>0.28284271247449039</v>
      </c>
      <c r="X39" s="26">
        <f t="shared" si="1"/>
        <v>0.40000000000000036</v>
      </c>
      <c r="Y39" s="27">
        <f t="shared" si="2"/>
        <v>-12.8</v>
      </c>
      <c r="Z39" s="22"/>
      <c r="AA39" s="21"/>
    </row>
    <row r="40" spans="2:27">
      <c r="B40" s="12" t="s">
        <v>42</v>
      </c>
      <c r="C40" s="119" t="s">
        <v>75</v>
      </c>
      <c r="D40" s="6" t="s">
        <v>50</v>
      </c>
      <c r="E40" s="10">
        <v>0.01</v>
      </c>
      <c r="F40" s="28">
        <v>3.7</v>
      </c>
      <c r="G40" s="28">
        <v>2.5</v>
      </c>
      <c r="H40" s="28">
        <v>8.3000000000000007</v>
      </c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9"/>
      <c r="W40" s="27">
        <f t="shared" si="0"/>
        <v>3.061590000854677</v>
      </c>
      <c r="X40" s="26">
        <f t="shared" si="1"/>
        <v>5.8000000000000007</v>
      </c>
      <c r="Y40" s="27">
        <f t="shared" si="2"/>
        <v>4.833333333333333</v>
      </c>
      <c r="Z40" s="4"/>
      <c r="AA40" s="5"/>
    </row>
    <row r="41" spans="2:27">
      <c r="B41" s="31"/>
      <c r="C41" s="118" t="s">
        <v>76</v>
      </c>
      <c r="D41" s="7" t="s">
        <v>50</v>
      </c>
      <c r="E41" s="29">
        <v>0.01</v>
      </c>
      <c r="F41" s="20">
        <v>-10.199999999999999</v>
      </c>
      <c r="G41" s="25">
        <v>-5.7</v>
      </c>
      <c r="H41" s="25">
        <v>-6</v>
      </c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19"/>
      <c r="W41" s="24">
        <f t="shared" si="0"/>
        <v>2.5159491250818276</v>
      </c>
      <c r="X41" s="23">
        <f t="shared" si="1"/>
        <v>4.4999999999999991</v>
      </c>
      <c r="Y41" s="24">
        <f t="shared" si="2"/>
        <v>-7.3</v>
      </c>
      <c r="Z41" s="22"/>
      <c r="AA41" s="21"/>
    </row>
    <row r="42" spans="2:27">
      <c r="B42" s="31"/>
      <c r="C42" s="118" t="s">
        <v>77</v>
      </c>
      <c r="D42" s="7" t="s">
        <v>50</v>
      </c>
      <c r="E42" s="29">
        <v>0.01</v>
      </c>
      <c r="F42" s="20">
        <v>-16.600000000000001</v>
      </c>
      <c r="G42" s="25">
        <v>-10.8</v>
      </c>
      <c r="H42" s="25">
        <v>-12</v>
      </c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19"/>
      <c r="W42" s="24">
        <f t="shared" si="0"/>
        <v>3.0615900008546668</v>
      </c>
      <c r="X42" s="23">
        <f t="shared" si="1"/>
        <v>5.8000000000000007</v>
      </c>
      <c r="Y42" s="24">
        <f t="shared" si="2"/>
        <v>-13.133333333333335</v>
      </c>
      <c r="Z42" s="22"/>
      <c r="AA42" s="21"/>
    </row>
    <row r="43" spans="2:27">
      <c r="B43" s="31"/>
      <c r="C43" s="118" t="s">
        <v>49</v>
      </c>
      <c r="D43" s="7" t="s">
        <v>51</v>
      </c>
      <c r="E43" s="29">
        <v>0.01</v>
      </c>
      <c r="F43" s="25">
        <v>3.8</v>
      </c>
      <c r="G43" s="25">
        <v>4.2</v>
      </c>
      <c r="H43" s="25">
        <v>3</v>
      </c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19"/>
      <c r="W43" s="24">
        <f t="shared" si="0"/>
        <v>0.61101009266077699</v>
      </c>
      <c r="X43" s="23">
        <f t="shared" si="1"/>
        <v>1.2000000000000002</v>
      </c>
      <c r="Y43" s="24">
        <f t="shared" si="2"/>
        <v>3.6666666666666665</v>
      </c>
      <c r="Z43" s="22"/>
      <c r="AA43" s="21"/>
    </row>
    <row r="44" spans="2:27">
      <c r="B44" s="31"/>
      <c r="C44" s="118" t="s">
        <v>78</v>
      </c>
      <c r="D44" s="7" t="s">
        <v>51</v>
      </c>
      <c r="E44" s="29">
        <v>0.01</v>
      </c>
      <c r="F44" s="25">
        <v>-8.1</v>
      </c>
      <c r="G44" s="25">
        <v>-4.8</v>
      </c>
      <c r="H44" s="25">
        <v>-3</v>
      </c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19"/>
      <c r="W44" s="24">
        <f t="shared" si="0"/>
        <v>2.5865034312755149</v>
      </c>
      <c r="X44" s="23">
        <f t="shared" si="1"/>
        <v>5.0999999999999996</v>
      </c>
      <c r="Y44" s="24">
        <f t="shared" si="2"/>
        <v>-5.3</v>
      </c>
      <c r="Z44" s="22"/>
      <c r="AA44" s="21"/>
    </row>
    <row r="45" spans="2:27">
      <c r="B45" s="18"/>
      <c r="C45" s="124" t="s">
        <v>79</v>
      </c>
      <c r="D45" s="125" t="s">
        <v>51</v>
      </c>
      <c r="E45" s="16">
        <v>0.01</v>
      </c>
      <c r="F45" s="15">
        <v>-15</v>
      </c>
      <c r="G45" s="15">
        <v>-9.1999999999999993</v>
      </c>
      <c r="H45" s="15">
        <v>-9.8000000000000007</v>
      </c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4"/>
      <c r="W45" s="135">
        <f t="shared" si="0"/>
        <v>3.1895663237081848</v>
      </c>
      <c r="X45" s="136">
        <f t="shared" si="1"/>
        <v>5.8000000000000007</v>
      </c>
      <c r="Y45" s="135">
        <f t="shared" si="2"/>
        <v>-11.333333333333334</v>
      </c>
      <c r="Z45" s="13"/>
      <c r="AA45" s="137"/>
    </row>
    <row r="47" spans="2:27">
      <c r="C47" s="120"/>
    </row>
    <row r="48" spans="2:27">
      <c r="C48" s="12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V70"/>
  <sheetViews>
    <sheetView topLeftCell="A34" zoomScale="85" zoomScaleNormal="85" workbookViewId="0">
      <selection activeCell="P30" sqref="P30"/>
    </sheetView>
  </sheetViews>
  <sheetFormatPr defaultColWidth="9" defaultRowHeight="14.25"/>
  <cols>
    <col min="1" max="16384" width="9" style="2"/>
  </cols>
  <sheetData>
    <row r="1" spans="1:11">
      <c r="A1" s="108" t="str">
        <f>Coversheet_ideal!C13</f>
        <v>NPRACH AWGN Case 1.1 0Hz repetition = 8 1x2 (Cell-ID=0 and signature=0) with 2.5us</v>
      </c>
      <c r="B1" s="36"/>
      <c r="C1" s="89"/>
      <c r="D1" s="89"/>
      <c r="E1" s="36"/>
      <c r="F1" s="36"/>
      <c r="G1" s="39"/>
      <c r="H1" s="36"/>
      <c r="I1" s="36"/>
      <c r="J1" s="36"/>
      <c r="K1" s="88"/>
    </row>
    <row r="2" spans="1:11">
      <c r="A2" s="101"/>
      <c r="B2" s="86"/>
      <c r="C2" s="86"/>
      <c r="D2" s="102"/>
      <c r="E2" s="103"/>
      <c r="F2" s="103"/>
      <c r="G2" s="104"/>
      <c r="H2" s="86"/>
      <c r="I2" s="87"/>
      <c r="J2" s="86"/>
      <c r="K2" s="86"/>
    </row>
    <row r="3" spans="1:11">
      <c r="A3" s="86" t="s">
        <v>1</v>
      </c>
      <c r="B3" s="44" t="s">
        <v>7</v>
      </c>
      <c r="C3" s="45" t="s">
        <v>8</v>
      </c>
      <c r="D3" s="44" t="s">
        <v>9</v>
      </c>
      <c r="E3" s="86"/>
      <c r="F3" s="86"/>
      <c r="G3" s="86"/>
      <c r="H3" s="86"/>
      <c r="I3" s="86"/>
      <c r="J3" s="86"/>
      <c r="K3" s="86"/>
    </row>
    <row r="4" spans="1:11">
      <c r="A4" s="46">
        <v>0.01</v>
      </c>
      <c r="B4" s="47">
        <f>AVERAGE(B57:N57)</f>
        <v>-3.7954234350052456</v>
      </c>
      <c r="C4" s="47" t="e">
        <f>STDEV(B57:N57)</f>
        <v>#DIV/0!</v>
      </c>
      <c r="D4" s="47">
        <f>ABS(MAX(B57:N57)-MIN(B57:N57))</f>
        <v>0</v>
      </c>
      <c r="E4" s="47"/>
      <c r="F4" s="105"/>
      <c r="G4" s="104"/>
      <c r="H4" s="103"/>
      <c r="I4" s="103"/>
      <c r="J4" s="103"/>
      <c r="K4" s="103"/>
    </row>
    <row r="5" spans="1:11">
      <c r="A5" s="49"/>
      <c r="B5" s="103"/>
      <c r="C5" s="47"/>
      <c r="D5" s="47"/>
      <c r="E5" s="105"/>
      <c r="F5" s="103"/>
      <c r="G5" s="104"/>
      <c r="H5" s="103"/>
      <c r="I5" s="103"/>
      <c r="J5" s="103"/>
      <c r="K5" s="86"/>
    </row>
    <row r="6" spans="1:11">
      <c r="A6" s="49"/>
      <c r="B6" s="103"/>
      <c r="C6" s="47"/>
      <c r="D6" s="47"/>
      <c r="E6" s="105"/>
      <c r="F6" s="103"/>
      <c r="G6" s="104"/>
      <c r="H6" s="103"/>
      <c r="I6" s="103"/>
      <c r="J6" s="103"/>
      <c r="K6" s="86"/>
    </row>
    <row r="7" spans="1:11">
      <c r="A7" s="49"/>
      <c r="B7" s="103"/>
      <c r="C7" s="47"/>
      <c r="D7" s="47"/>
      <c r="E7" s="105"/>
      <c r="F7" s="103"/>
      <c r="G7" s="104"/>
      <c r="H7" s="103"/>
      <c r="I7" s="103"/>
      <c r="J7" s="103"/>
      <c r="K7" s="86"/>
    </row>
    <row r="8" spans="1:11">
      <c r="A8" s="49"/>
      <c r="B8" s="103"/>
      <c r="C8" s="47"/>
      <c r="D8" s="47"/>
      <c r="E8" s="105"/>
      <c r="F8" s="103"/>
      <c r="G8" s="104"/>
      <c r="H8" s="103"/>
      <c r="I8" s="103"/>
      <c r="J8" s="103"/>
      <c r="K8" s="86"/>
    </row>
    <row r="9" spans="1:11">
      <c r="A9" s="49"/>
      <c r="B9" s="103"/>
      <c r="C9" s="47"/>
      <c r="D9" s="47"/>
      <c r="E9" s="105"/>
      <c r="F9" s="103"/>
      <c r="G9" s="104"/>
      <c r="H9" s="103"/>
      <c r="I9" s="103"/>
      <c r="J9" s="103"/>
      <c r="K9" s="86"/>
    </row>
    <row r="10" spans="1:11">
      <c r="A10" s="49"/>
      <c r="B10" s="103"/>
      <c r="C10" s="47"/>
      <c r="D10" s="47"/>
      <c r="E10" s="105"/>
      <c r="F10" s="103"/>
      <c r="G10" s="104"/>
      <c r="H10" s="103"/>
      <c r="I10" s="103"/>
      <c r="J10" s="103"/>
      <c r="K10" s="86"/>
    </row>
    <row r="11" spans="1:11">
      <c r="A11" s="49"/>
      <c r="B11" s="103"/>
      <c r="C11" s="47"/>
      <c r="D11" s="47"/>
      <c r="E11" s="105"/>
      <c r="F11" s="103"/>
      <c r="G11" s="104"/>
      <c r="H11" s="103"/>
      <c r="I11" s="103"/>
      <c r="J11" s="103"/>
      <c r="K11" s="86"/>
    </row>
    <row r="12" spans="1:11">
      <c r="A12" s="49"/>
      <c r="B12" s="103"/>
      <c r="C12" s="47"/>
      <c r="D12" s="47"/>
      <c r="E12" s="105"/>
      <c r="F12" s="103"/>
      <c r="G12" s="104"/>
      <c r="H12" s="103"/>
      <c r="I12" s="103"/>
      <c r="J12" s="103"/>
      <c r="K12" s="86"/>
    </row>
    <row r="13" spans="1:11">
      <c r="A13" s="49"/>
      <c r="B13" s="103"/>
      <c r="C13" s="47"/>
      <c r="D13" s="47"/>
      <c r="E13" s="105"/>
      <c r="F13" s="103"/>
      <c r="G13" s="104"/>
      <c r="H13" s="103"/>
      <c r="I13" s="103"/>
      <c r="J13" s="103"/>
      <c r="K13" s="86"/>
    </row>
    <row r="14" spans="1:11">
      <c r="A14" s="49"/>
      <c r="B14" s="103"/>
      <c r="C14" s="47"/>
      <c r="D14" s="47"/>
      <c r="E14" s="105"/>
      <c r="F14" s="103"/>
      <c r="G14" s="104"/>
      <c r="H14" s="103"/>
      <c r="I14" s="103"/>
      <c r="J14" s="103"/>
      <c r="K14" s="86"/>
    </row>
    <row r="15" spans="1:11">
      <c r="A15" s="49"/>
      <c r="B15" s="103"/>
      <c r="C15" s="47"/>
      <c r="D15" s="47"/>
      <c r="E15" s="105"/>
      <c r="F15" s="103"/>
      <c r="G15" s="104"/>
      <c r="H15" s="103"/>
      <c r="I15" s="103"/>
      <c r="J15" s="103"/>
      <c r="K15" s="86"/>
    </row>
    <row r="16" spans="1:11">
      <c r="A16" s="49"/>
      <c r="B16" s="103"/>
      <c r="C16" s="47"/>
      <c r="D16" s="47"/>
      <c r="E16" s="105"/>
      <c r="F16" s="103"/>
      <c r="G16" s="104"/>
      <c r="H16" s="103"/>
      <c r="I16" s="103"/>
      <c r="J16" s="103"/>
      <c r="K16" s="86"/>
    </row>
    <row r="17" spans="1:15">
      <c r="A17" s="49"/>
      <c r="B17" s="103"/>
      <c r="C17" s="47"/>
      <c r="D17" s="47"/>
      <c r="E17" s="105"/>
      <c r="F17" s="103"/>
      <c r="G17" s="104"/>
      <c r="H17" s="103"/>
      <c r="I17" s="103"/>
      <c r="J17" s="103"/>
      <c r="K17" s="86"/>
      <c r="L17" s="86"/>
      <c r="M17" s="86"/>
      <c r="N17" s="86"/>
      <c r="O17" s="86"/>
    </row>
    <row r="18" spans="1:15">
      <c r="A18" s="49"/>
      <c r="B18" s="103"/>
      <c r="C18" s="47"/>
      <c r="D18" s="47"/>
      <c r="E18" s="105"/>
      <c r="F18" s="103"/>
      <c r="G18" s="104"/>
      <c r="H18" s="103"/>
      <c r="I18" s="103"/>
      <c r="J18" s="103"/>
      <c r="K18" s="86"/>
      <c r="L18" s="86"/>
      <c r="M18" s="86"/>
      <c r="N18" s="86"/>
      <c r="O18" s="86"/>
    </row>
    <row r="19" spans="1:15">
      <c r="A19" s="49"/>
      <c r="B19" s="103"/>
      <c r="C19" s="47"/>
      <c r="D19" s="47"/>
      <c r="E19" s="105"/>
      <c r="F19" s="103"/>
      <c r="G19" s="104"/>
      <c r="H19" s="103"/>
      <c r="I19" s="103"/>
      <c r="J19" s="103"/>
      <c r="K19" s="86"/>
      <c r="L19" s="86"/>
      <c r="M19" s="86"/>
      <c r="N19" s="86"/>
      <c r="O19" s="86"/>
    </row>
    <row r="20" spans="1:15">
      <c r="A20" s="49"/>
      <c r="B20" s="103"/>
      <c r="C20" s="47"/>
      <c r="D20" s="47"/>
      <c r="E20" s="105"/>
      <c r="F20" s="103"/>
      <c r="G20" s="104"/>
      <c r="H20" s="103"/>
      <c r="I20" s="103"/>
      <c r="J20" s="103"/>
      <c r="K20" s="86"/>
      <c r="L20" s="86"/>
      <c r="M20" s="86"/>
      <c r="N20" s="86"/>
      <c r="O20" s="86"/>
    </row>
    <row r="21" spans="1:15">
      <c r="A21" s="49"/>
      <c r="B21" s="103"/>
      <c r="C21" s="47"/>
      <c r="D21" s="47"/>
      <c r="E21" s="105"/>
      <c r="F21" s="103"/>
      <c r="G21" s="104"/>
      <c r="H21" s="103"/>
      <c r="I21" s="103"/>
      <c r="J21" s="103"/>
      <c r="K21" s="86"/>
      <c r="L21" s="86"/>
      <c r="M21" s="86"/>
      <c r="N21" s="86"/>
      <c r="O21" s="86"/>
    </row>
    <row r="22" spans="1:15">
      <c r="A22" s="49"/>
      <c r="B22" s="103"/>
      <c r="C22" s="47"/>
      <c r="D22" s="47"/>
      <c r="E22" s="105"/>
      <c r="F22" s="103"/>
      <c r="G22" s="104"/>
      <c r="H22" s="103"/>
      <c r="I22" s="103"/>
      <c r="J22" s="103"/>
      <c r="K22" s="86"/>
      <c r="L22" s="86"/>
      <c r="M22" s="86"/>
      <c r="N22" s="86"/>
      <c r="O22" s="86"/>
    </row>
    <row r="23" spans="1:15">
      <c r="A23" s="49"/>
      <c r="B23" s="103"/>
      <c r="C23" s="47"/>
      <c r="D23" s="47"/>
      <c r="E23" s="105"/>
      <c r="F23" s="103"/>
      <c r="G23" s="104"/>
      <c r="H23" s="103"/>
      <c r="I23" s="103"/>
      <c r="J23" s="103"/>
      <c r="K23" s="86"/>
      <c r="L23" s="86"/>
      <c r="M23" s="86"/>
      <c r="N23" s="86"/>
      <c r="O23" s="86"/>
    </row>
    <row r="24" spans="1:15">
      <c r="A24" s="49"/>
      <c r="B24" s="103"/>
      <c r="C24" s="47"/>
      <c r="D24" s="47"/>
      <c r="E24" s="105"/>
      <c r="F24" s="103"/>
      <c r="G24" s="104"/>
      <c r="H24" s="103"/>
      <c r="I24" s="103"/>
      <c r="J24" s="103"/>
      <c r="K24" s="86"/>
      <c r="L24" s="86"/>
      <c r="M24" s="86"/>
      <c r="N24" s="86"/>
      <c r="O24" s="86"/>
    </row>
    <row r="25" spans="1:15">
      <c r="A25" s="49"/>
      <c r="B25" s="103"/>
      <c r="C25" s="47"/>
      <c r="D25" s="47"/>
      <c r="E25" s="105"/>
      <c r="F25" s="103"/>
      <c r="G25" s="104"/>
      <c r="H25" s="103"/>
      <c r="I25" s="103"/>
      <c r="J25" s="103"/>
      <c r="K25" s="86"/>
      <c r="L25" s="86"/>
      <c r="M25" s="86"/>
      <c r="N25" s="86"/>
      <c r="O25" s="100"/>
    </row>
    <row r="26" spans="1:15">
      <c r="A26" s="49"/>
      <c r="B26" s="103"/>
      <c r="C26" s="47"/>
      <c r="D26" s="47"/>
      <c r="E26" s="105"/>
      <c r="F26" s="103"/>
      <c r="G26" s="104"/>
      <c r="H26" s="103"/>
      <c r="I26" s="103"/>
      <c r="J26" s="103"/>
      <c r="K26" s="86"/>
      <c r="L26" s="86"/>
      <c r="M26" s="86"/>
      <c r="N26" s="86"/>
      <c r="O26" s="86"/>
    </row>
    <row r="27" spans="1:15">
      <c r="A27" s="49"/>
      <c r="B27" s="103"/>
      <c r="C27" s="47"/>
      <c r="D27" s="47"/>
      <c r="E27" s="105"/>
      <c r="F27" s="103"/>
      <c r="G27" s="104"/>
      <c r="H27" s="103"/>
      <c r="I27" s="103"/>
      <c r="J27" s="103"/>
      <c r="K27" s="86"/>
      <c r="L27" s="86"/>
      <c r="M27" s="86"/>
      <c r="N27" s="86"/>
      <c r="O27" s="86"/>
    </row>
    <row r="28" spans="1:15">
      <c r="A28" s="49"/>
      <c r="B28" s="103"/>
      <c r="C28" s="47"/>
      <c r="D28" s="47"/>
      <c r="E28" s="105"/>
      <c r="F28" s="103"/>
      <c r="G28" s="104"/>
      <c r="H28" s="103"/>
      <c r="I28" s="103"/>
      <c r="J28" s="103"/>
      <c r="K28" s="86"/>
      <c r="L28" s="86"/>
      <c r="M28" s="86"/>
      <c r="N28" s="86"/>
      <c r="O28" s="86"/>
    </row>
    <row r="29" spans="1:15">
      <c r="A29" s="49"/>
      <c r="B29" s="103"/>
      <c r="C29" s="47"/>
      <c r="D29" s="47"/>
      <c r="E29" s="105"/>
      <c r="F29" s="103"/>
      <c r="G29" s="104"/>
      <c r="H29" s="103"/>
      <c r="I29" s="103"/>
      <c r="J29" s="103"/>
      <c r="K29" s="86"/>
      <c r="L29" s="86"/>
      <c r="M29" s="86"/>
      <c r="N29" s="86"/>
      <c r="O29" s="86"/>
    </row>
    <row r="30" spans="1:15">
      <c r="A30" s="49"/>
      <c r="B30" s="103"/>
      <c r="C30" s="47"/>
      <c r="D30" s="47"/>
      <c r="E30" s="105"/>
      <c r="F30" s="103"/>
      <c r="G30" s="104"/>
      <c r="H30" s="103"/>
      <c r="I30" s="103"/>
      <c r="J30" s="103"/>
      <c r="K30" s="86"/>
      <c r="L30" s="86"/>
      <c r="M30" s="86"/>
      <c r="N30" s="86"/>
      <c r="O30" s="86"/>
    </row>
    <row r="31" spans="1:15">
      <c r="A31" s="49"/>
      <c r="B31" s="103"/>
      <c r="C31" s="47"/>
      <c r="D31" s="47"/>
      <c r="E31" s="105"/>
      <c r="F31" s="103"/>
      <c r="G31" s="104"/>
      <c r="H31" s="103"/>
      <c r="I31" s="103"/>
      <c r="J31" s="103"/>
      <c r="K31" s="86"/>
      <c r="L31" s="86"/>
      <c r="M31" s="86"/>
      <c r="N31" s="86"/>
      <c r="O31" s="86"/>
    </row>
    <row r="32" spans="1:15">
      <c r="A32" s="49"/>
      <c r="B32" s="103"/>
      <c r="C32" s="47"/>
      <c r="D32" s="47"/>
      <c r="E32" s="105"/>
      <c r="F32" s="103"/>
      <c r="G32" s="104"/>
      <c r="H32" s="103"/>
      <c r="I32" s="103"/>
      <c r="J32" s="103"/>
      <c r="K32" s="86"/>
      <c r="L32" s="86"/>
      <c r="M32" s="86"/>
      <c r="N32" s="86"/>
      <c r="O32" s="86"/>
    </row>
    <row r="33" spans="1:22">
      <c r="A33" s="49"/>
      <c r="B33" s="103"/>
      <c r="C33" s="47"/>
      <c r="D33" s="47"/>
      <c r="E33" s="105"/>
      <c r="F33" s="103"/>
      <c r="G33" s="104"/>
      <c r="H33" s="103"/>
      <c r="I33" s="103"/>
      <c r="J33" s="103"/>
      <c r="K33" s="86"/>
      <c r="L33" s="86"/>
      <c r="M33" s="86"/>
      <c r="N33" s="86"/>
    </row>
    <row r="34" spans="1:22">
      <c r="A34" s="49"/>
      <c r="B34" s="103"/>
      <c r="C34" s="47"/>
      <c r="D34" s="47"/>
      <c r="E34" s="105"/>
      <c r="F34" s="103"/>
      <c r="G34" s="104"/>
      <c r="H34" s="103"/>
      <c r="I34" s="103"/>
      <c r="J34" s="103"/>
      <c r="K34" s="86"/>
      <c r="L34" s="86"/>
      <c r="M34" s="86"/>
      <c r="N34" s="86"/>
    </row>
    <row r="35" spans="1:22" ht="57">
      <c r="A35" s="50" t="s">
        <v>10</v>
      </c>
      <c r="B35" s="51" t="s">
        <v>13</v>
      </c>
      <c r="C35" s="51" t="s">
        <v>0</v>
      </c>
      <c r="D35" s="51" t="s">
        <v>15</v>
      </c>
      <c r="E35" s="51" t="s">
        <v>16</v>
      </c>
      <c r="F35" s="51" t="s">
        <v>17</v>
      </c>
      <c r="G35" s="51" t="s">
        <v>18</v>
      </c>
      <c r="H35" s="51" t="s">
        <v>19</v>
      </c>
      <c r="I35" s="51" t="s">
        <v>20</v>
      </c>
      <c r="J35" s="51" t="s">
        <v>21</v>
      </c>
      <c r="K35" s="51" t="s">
        <v>22</v>
      </c>
      <c r="L35" s="51" t="s">
        <v>23</v>
      </c>
      <c r="M35" s="51" t="s">
        <v>24</v>
      </c>
      <c r="N35" s="51" t="s">
        <v>25</v>
      </c>
    </row>
    <row r="36" spans="1:22" ht="15">
      <c r="A36" s="86">
        <v>-20</v>
      </c>
      <c r="B36" s="52"/>
      <c r="C36" s="52"/>
      <c r="D36" s="52"/>
      <c r="E36" s="52"/>
      <c r="F36" s="52"/>
      <c r="G36" s="52"/>
      <c r="H36" s="53"/>
      <c r="I36" s="52"/>
      <c r="J36" s="52"/>
      <c r="K36" s="52"/>
      <c r="L36" s="54"/>
      <c r="M36" s="54"/>
      <c r="N36" s="54"/>
      <c r="P36"/>
      <c r="Q36"/>
      <c r="R36"/>
      <c r="S36"/>
      <c r="T36"/>
      <c r="U36"/>
      <c r="V36"/>
    </row>
    <row r="37" spans="1:22" ht="15">
      <c r="A37" s="86">
        <v>-18</v>
      </c>
      <c r="B37" s="52"/>
      <c r="C37" s="52"/>
      <c r="D37" s="52"/>
      <c r="E37" s="52"/>
      <c r="F37" s="52"/>
      <c r="G37" s="52"/>
      <c r="H37" s="53"/>
      <c r="I37" s="52"/>
      <c r="J37" s="52"/>
      <c r="K37" s="52"/>
      <c r="L37" s="54"/>
      <c r="M37" s="54"/>
      <c r="N37" s="54"/>
      <c r="P37"/>
      <c r="Q37"/>
      <c r="R37"/>
      <c r="S37"/>
      <c r="T37"/>
      <c r="U37"/>
      <c r="V37"/>
    </row>
    <row r="38" spans="1:22" ht="15">
      <c r="A38" s="86">
        <v>-16</v>
      </c>
      <c r="B38" s="52"/>
      <c r="C38" s="52"/>
      <c r="D38" s="52"/>
      <c r="E38" s="52"/>
      <c r="F38" s="52"/>
      <c r="G38" s="52"/>
      <c r="H38" s="53"/>
      <c r="I38" s="52"/>
      <c r="J38" s="52"/>
      <c r="K38" s="52"/>
      <c r="L38" s="54"/>
      <c r="M38" s="54"/>
      <c r="N38" s="54"/>
      <c r="P38"/>
      <c r="Q38"/>
      <c r="R38"/>
      <c r="S38"/>
      <c r="T38"/>
      <c r="U38"/>
      <c r="V38"/>
    </row>
    <row r="39" spans="1:22" ht="15">
      <c r="A39" s="86">
        <v>-14</v>
      </c>
      <c r="B39" s="52"/>
      <c r="C39" s="52"/>
      <c r="D39" s="52"/>
      <c r="E39" s="52"/>
      <c r="F39" s="52"/>
      <c r="G39" s="52"/>
      <c r="H39" s="53"/>
      <c r="I39" s="52"/>
      <c r="J39" s="52"/>
      <c r="K39" s="52"/>
      <c r="L39" s="54"/>
      <c r="M39" s="54"/>
      <c r="N39" s="54"/>
      <c r="P39"/>
      <c r="Q39"/>
      <c r="R39"/>
      <c r="S39"/>
      <c r="T39"/>
      <c r="U39"/>
      <c r="V39"/>
    </row>
    <row r="40" spans="1:22" ht="15">
      <c r="A40" s="86">
        <v>-12</v>
      </c>
      <c r="B40" s="52"/>
      <c r="C40" s="52"/>
      <c r="D40" s="52"/>
      <c r="E40" s="52"/>
      <c r="F40" s="52"/>
      <c r="G40" s="52"/>
      <c r="H40" s="53"/>
      <c r="I40" s="52"/>
      <c r="J40" s="52"/>
      <c r="K40" s="52"/>
      <c r="L40" s="54"/>
      <c r="M40" s="54"/>
      <c r="N40" s="54"/>
      <c r="P40"/>
      <c r="Q40"/>
      <c r="R40"/>
      <c r="S40"/>
      <c r="T40"/>
      <c r="U40"/>
      <c r="V40"/>
    </row>
    <row r="41" spans="1:22" ht="15">
      <c r="A41" s="86">
        <v>-10</v>
      </c>
      <c r="B41" s="52"/>
      <c r="C41" s="52"/>
      <c r="D41" s="52"/>
      <c r="E41" s="52"/>
      <c r="F41" s="52"/>
      <c r="G41" s="52"/>
      <c r="H41" s="53"/>
      <c r="I41" s="52"/>
      <c r="J41" s="52"/>
      <c r="K41" s="52"/>
      <c r="L41" s="54"/>
      <c r="M41" s="54"/>
      <c r="N41" s="54"/>
      <c r="P41"/>
      <c r="Q41"/>
      <c r="R41"/>
      <c r="S41"/>
      <c r="T41"/>
      <c r="U41"/>
      <c r="V41"/>
    </row>
    <row r="42" spans="1:22" ht="15">
      <c r="A42" s="86">
        <v>-8</v>
      </c>
      <c r="B42" s="52">
        <v>0.20720000000000005</v>
      </c>
      <c r="C42" s="52"/>
      <c r="D42" s="52"/>
      <c r="E42" s="52"/>
      <c r="F42" s="52"/>
      <c r="G42" s="52"/>
      <c r="H42" s="53"/>
      <c r="I42" s="52"/>
      <c r="J42" s="52"/>
      <c r="K42" s="52"/>
      <c r="L42" s="54"/>
      <c r="M42" s="54"/>
      <c r="N42" s="54"/>
      <c r="P42"/>
      <c r="Q42"/>
      <c r="R42"/>
      <c r="S42"/>
      <c r="T42"/>
      <c r="U42"/>
      <c r="V42"/>
    </row>
    <row r="43" spans="1:22" ht="15">
      <c r="A43" s="86">
        <v>-6</v>
      </c>
      <c r="B43" s="52">
        <v>5.7799999999999963E-2</v>
      </c>
      <c r="C43" s="52"/>
      <c r="D43" s="52"/>
      <c r="E43" s="52"/>
      <c r="F43" s="52"/>
      <c r="G43" s="52"/>
      <c r="H43" s="53"/>
      <c r="I43" s="52"/>
      <c r="J43" s="52"/>
      <c r="K43" s="52"/>
      <c r="L43" s="54"/>
      <c r="M43" s="54"/>
      <c r="N43" s="54"/>
      <c r="P43"/>
      <c r="Q43"/>
      <c r="R43"/>
      <c r="S43"/>
      <c r="T43"/>
      <c r="U43"/>
      <c r="V43"/>
    </row>
    <row r="44" spans="1:22" ht="15">
      <c r="A44" s="86">
        <v>-4</v>
      </c>
      <c r="B44" s="52">
        <v>1.3000000000000012E-2</v>
      </c>
      <c r="C44" s="52"/>
      <c r="D44" s="52"/>
      <c r="E44" s="52"/>
      <c r="F44" s="52"/>
      <c r="G44" s="52"/>
      <c r="H44" s="53"/>
      <c r="I44" s="52"/>
      <c r="J44" s="52"/>
      <c r="K44" s="52"/>
      <c r="L44" s="54"/>
      <c r="M44" s="54"/>
      <c r="N44" s="54"/>
      <c r="P44"/>
      <c r="Q44"/>
      <c r="R44"/>
      <c r="S44"/>
      <c r="T44"/>
      <c r="U44"/>
      <c r="V44"/>
    </row>
    <row r="45" spans="1:22" ht="15">
      <c r="A45" s="86">
        <v>-2</v>
      </c>
      <c r="B45" s="52">
        <v>1.0000000000000009E-3</v>
      </c>
      <c r="C45" s="52"/>
      <c r="D45" s="52"/>
      <c r="E45" s="52"/>
      <c r="F45" s="52"/>
      <c r="G45" s="52"/>
      <c r="H45" s="53"/>
      <c r="I45" s="52"/>
      <c r="J45" s="52"/>
      <c r="K45" s="52"/>
      <c r="L45" s="54"/>
      <c r="M45" s="54"/>
      <c r="N45" s="54"/>
      <c r="P45"/>
      <c r="Q45"/>
      <c r="R45"/>
      <c r="S45"/>
      <c r="T45"/>
      <c r="U45"/>
      <c r="V45"/>
    </row>
    <row r="46" spans="1:22" ht="15">
      <c r="A46" s="86">
        <v>0</v>
      </c>
      <c r="B46" s="52"/>
      <c r="C46" s="52"/>
      <c r="D46" s="52"/>
      <c r="E46" s="52"/>
      <c r="F46" s="52"/>
      <c r="G46" s="52"/>
      <c r="H46" s="53"/>
      <c r="I46" s="52"/>
      <c r="J46" s="52"/>
      <c r="K46" s="52"/>
      <c r="L46" s="54"/>
      <c r="M46" s="54"/>
      <c r="N46" s="54"/>
      <c r="P46"/>
      <c r="Q46"/>
      <c r="R46"/>
      <c r="S46"/>
      <c r="T46"/>
      <c r="U46"/>
      <c r="V46"/>
    </row>
    <row r="47" spans="1:22" ht="15">
      <c r="A47" s="86">
        <v>2</v>
      </c>
      <c r="B47" s="52"/>
      <c r="C47" s="52"/>
      <c r="D47" s="52"/>
      <c r="E47" s="52"/>
      <c r="F47" s="52"/>
      <c r="G47" s="52"/>
      <c r="H47" s="53"/>
      <c r="I47" s="52"/>
      <c r="J47" s="52"/>
      <c r="K47" s="52"/>
      <c r="L47" s="54"/>
      <c r="M47" s="54"/>
      <c r="N47" s="54"/>
      <c r="P47"/>
      <c r="Q47"/>
      <c r="R47"/>
      <c r="S47"/>
      <c r="T47"/>
      <c r="U47"/>
      <c r="V47"/>
    </row>
    <row r="48" spans="1:22" ht="15">
      <c r="A48" s="86">
        <v>4</v>
      </c>
      <c r="B48" s="52"/>
      <c r="C48" s="52"/>
      <c r="D48" s="52"/>
      <c r="E48" s="52"/>
      <c r="F48" s="52"/>
      <c r="G48" s="52"/>
      <c r="H48" s="53"/>
      <c r="I48" s="52"/>
      <c r="J48" s="52"/>
      <c r="K48" s="52"/>
      <c r="L48" s="54"/>
      <c r="M48" s="54"/>
      <c r="N48" s="54"/>
      <c r="P48"/>
      <c r="Q48"/>
      <c r="R48"/>
      <c r="S48"/>
      <c r="T48"/>
      <c r="U48"/>
      <c r="V48"/>
    </row>
    <row r="49" spans="1:22" ht="15">
      <c r="A49" s="86">
        <v>6</v>
      </c>
      <c r="B49" s="52"/>
      <c r="C49" s="52"/>
      <c r="D49" s="52"/>
      <c r="E49" s="52"/>
      <c r="F49" s="52"/>
      <c r="G49" s="52"/>
      <c r="H49" s="53"/>
      <c r="I49" s="52"/>
      <c r="J49" s="52"/>
      <c r="K49" s="52"/>
      <c r="L49" s="54"/>
      <c r="M49" s="54"/>
      <c r="N49" s="54"/>
      <c r="P49"/>
      <c r="Q49"/>
      <c r="R49"/>
      <c r="S49"/>
      <c r="T49"/>
      <c r="U49"/>
      <c r="V49"/>
    </row>
    <row r="50" spans="1:22" ht="15">
      <c r="A50" s="86">
        <v>8</v>
      </c>
      <c r="B50" s="52"/>
      <c r="C50" s="52"/>
      <c r="D50" s="52"/>
      <c r="E50" s="52"/>
      <c r="F50" s="52"/>
      <c r="G50" s="52"/>
      <c r="H50" s="53"/>
      <c r="I50" s="52"/>
      <c r="J50" s="52"/>
      <c r="K50" s="52"/>
      <c r="L50" s="54"/>
      <c r="M50" s="54"/>
      <c r="N50" s="54"/>
      <c r="P50"/>
      <c r="Q50"/>
      <c r="R50"/>
      <c r="S50"/>
      <c r="T50"/>
      <c r="U50"/>
      <c r="V50"/>
    </row>
    <row r="51" spans="1:22" ht="15">
      <c r="A51" s="86">
        <v>10</v>
      </c>
      <c r="B51" s="52"/>
      <c r="C51" s="52"/>
      <c r="D51" s="52"/>
      <c r="E51" s="52"/>
      <c r="F51" s="52"/>
      <c r="G51" s="52"/>
      <c r="H51" s="53"/>
      <c r="I51" s="52"/>
      <c r="J51" s="52"/>
      <c r="K51" s="52"/>
      <c r="L51" s="54"/>
      <c r="M51" s="54"/>
      <c r="N51" s="54"/>
      <c r="P51"/>
      <c r="Q51"/>
      <c r="R51"/>
      <c r="S51"/>
      <c r="T51"/>
      <c r="U51"/>
      <c r="V51"/>
    </row>
    <row r="52" spans="1:22" ht="15">
      <c r="A52" s="86">
        <v>12</v>
      </c>
      <c r="B52" s="52"/>
      <c r="C52" s="52"/>
      <c r="D52" s="52"/>
      <c r="E52" s="52"/>
      <c r="F52" s="52"/>
      <c r="G52" s="52"/>
      <c r="H52" s="53"/>
      <c r="I52" s="52"/>
      <c r="J52" s="52"/>
      <c r="K52" s="52"/>
      <c r="L52" s="54"/>
      <c r="M52" s="54"/>
      <c r="N52" s="54"/>
      <c r="P52"/>
      <c r="Q52"/>
      <c r="R52"/>
      <c r="S52"/>
      <c r="T52"/>
      <c r="U52"/>
      <c r="V52"/>
    </row>
    <row r="53" spans="1:22" ht="15">
      <c r="A53" s="86">
        <v>14</v>
      </c>
      <c r="B53" s="52"/>
      <c r="C53" s="52"/>
      <c r="D53" s="52"/>
      <c r="E53" s="52"/>
      <c r="F53" s="52"/>
      <c r="G53" s="52"/>
      <c r="H53" s="53"/>
      <c r="I53" s="52"/>
      <c r="J53" s="52"/>
      <c r="K53" s="52"/>
      <c r="L53" s="54"/>
      <c r="M53" s="54"/>
      <c r="N53" s="54"/>
      <c r="P53"/>
      <c r="Q53"/>
      <c r="R53"/>
      <c r="S53"/>
      <c r="T53"/>
      <c r="U53"/>
      <c r="V53"/>
    </row>
    <row r="54" spans="1:22" ht="15">
      <c r="A54" s="86">
        <v>16</v>
      </c>
      <c r="B54" s="52"/>
      <c r="C54" s="52"/>
      <c r="D54" s="52"/>
      <c r="E54" s="52"/>
      <c r="F54" s="52"/>
      <c r="G54" s="52"/>
      <c r="H54" s="53"/>
      <c r="I54" s="52"/>
      <c r="J54" s="52"/>
      <c r="K54" s="52"/>
      <c r="L54" s="54"/>
      <c r="M54" s="54"/>
      <c r="N54" s="54"/>
      <c r="P54"/>
      <c r="Q54"/>
      <c r="R54"/>
      <c r="S54"/>
      <c r="T54"/>
      <c r="U54"/>
      <c r="V54"/>
    </row>
    <row r="55" spans="1:22" ht="15">
      <c r="A55" s="86">
        <v>18</v>
      </c>
      <c r="B55" s="52"/>
      <c r="C55" s="52"/>
      <c r="D55" s="52"/>
      <c r="E55" s="52"/>
      <c r="F55" s="52"/>
      <c r="G55" s="52"/>
      <c r="H55" s="53"/>
      <c r="I55" s="52"/>
      <c r="J55" s="52"/>
      <c r="K55" s="52"/>
      <c r="L55" s="54"/>
      <c r="M55" s="54"/>
      <c r="N55" s="54"/>
      <c r="P55"/>
      <c r="Q55"/>
      <c r="R55"/>
      <c r="S55"/>
      <c r="T55"/>
      <c r="U55"/>
      <c r="V55"/>
    </row>
    <row r="56" spans="1:22" ht="15">
      <c r="A56" s="86">
        <v>20</v>
      </c>
      <c r="B56" s="52"/>
      <c r="C56" s="52"/>
      <c r="D56" s="52"/>
      <c r="E56" s="52"/>
      <c r="F56" s="52"/>
      <c r="G56" s="52"/>
      <c r="H56" s="53"/>
      <c r="I56" s="52"/>
      <c r="J56" s="52"/>
      <c r="K56" s="52"/>
      <c r="L56" s="54"/>
      <c r="M56" s="54"/>
      <c r="N56" s="54"/>
      <c r="P56"/>
      <c r="Q56"/>
      <c r="R56"/>
      <c r="S56"/>
      <c r="T56"/>
      <c r="U56"/>
      <c r="V56"/>
    </row>
    <row r="57" spans="1:22">
      <c r="A57" s="57"/>
      <c r="B57" s="58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-3.7954234350052456</v>
      </c>
      <c r="C57" s="58"/>
      <c r="D57" s="58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58" t="str">
        <f t="shared" si="0"/>
        <v/>
      </c>
      <c r="F57" s="58" t="str">
        <f t="shared" si="0"/>
        <v/>
      </c>
      <c r="G57" s="58" t="str">
        <f t="shared" si="0"/>
        <v/>
      </c>
      <c r="H57" s="58" t="str">
        <f t="shared" si="0"/>
        <v/>
      </c>
      <c r="I57" s="58" t="str">
        <f t="shared" si="0"/>
        <v/>
      </c>
      <c r="J57" s="58" t="str">
        <f t="shared" si="0"/>
        <v/>
      </c>
      <c r="K57" s="58" t="str">
        <f t="shared" si="0"/>
        <v/>
      </c>
      <c r="L57" s="58" t="str">
        <f t="shared" si="0"/>
        <v/>
      </c>
      <c r="M57" s="58" t="str">
        <f t="shared" si="0"/>
        <v/>
      </c>
      <c r="N57" s="58" t="str">
        <f t="shared" si="0"/>
        <v/>
      </c>
    </row>
    <row r="58" spans="1:22">
      <c r="A58" s="103"/>
      <c r="B58" s="103"/>
      <c r="C58" s="59"/>
      <c r="D58" s="103"/>
      <c r="E58" s="103"/>
      <c r="F58" s="103"/>
      <c r="G58" s="104"/>
      <c r="H58" s="103"/>
      <c r="I58" s="103"/>
      <c r="J58" s="103"/>
      <c r="K58" s="86"/>
      <c r="L58" s="86"/>
      <c r="M58" s="86"/>
      <c r="N58" s="86"/>
    </row>
    <row r="59" spans="1:22">
      <c r="A59" s="103"/>
      <c r="B59" s="103"/>
      <c r="C59" s="102"/>
      <c r="D59" s="103"/>
      <c r="E59" s="103"/>
      <c r="F59" s="103"/>
      <c r="G59" s="104"/>
      <c r="H59" s="103"/>
      <c r="I59" s="103"/>
      <c r="J59" s="103"/>
      <c r="K59" s="86"/>
      <c r="L59" s="86"/>
      <c r="M59" s="86"/>
      <c r="N59" s="86"/>
    </row>
    <row r="60" spans="1:22">
      <c r="A60" s="103"/>
      <c r="B60" s="103"/>
      <c r="C60" s="102"/>
      <c r="D60" s="102"/>
      <c r="E60" s="103"/>
      <c r="F60" s="103"/>
      <c r="G60" s="104"/>
      <c r="H60" s="103"/>
      <c r="I60" s="103"/>
      <c r="J60" s="103"/>
      <c r="K60" s="86"/>
      <c r="L60" s="86"/>
      <c r="M60" s="86"/>
      <c r="N60" s="86"/>
    </row>
    <row r="61" spans="1:22">
      <c r="A61" s="105"/>
      <c r="B61" s="103"/>
      <c r="C61" s="106"/>
      <c r="D61" s="106"/>
      <c r="E61" s="107"/>
      <c r="F61" s="103"/>
      <c r="G61" s="104"/>
      <c r="H61" s="103"/>
      <c r="I61" s="107"/>
      <c r="J61" s="107"/>
      <c r="K61" s="86"/>
      <c r="L61" s="86"/>
      <c r="M61" s="86"/>
      <c r="N61" s="86"/>
    </row>
    <row r="62" spans="1:22">
      <c r="A62" s="103"/>
      <c r="B62" s="103"/>
      <c r="C62" s="104"/>
      <c r="D62" s="104"/>
      <c r="E62" s="104"/>
      <c r="F62" s="103"/>
      <c r="G62" s="104"/>
      <c r="H62" s="103"/>
      <c r="I62" s="103"/>
      <c r="J62" s="103"/>
      <c r="K62" s="86"/>
      <c r="L62" s="86"/>
      <c r="M62" s="86"/>
      <c r="N62" s="86"/>
    </row>
    <row r="63" spans="1:22">
      <c r="A63" s="103"/>
      <c r="B63" s="103"/>
      <c r="C63" s="104"/>
      <c r="D63" s="104"/>
      <c r="E63" s="104"/>
      <c r="F63" s="103"/>
      <c r="G63" s="104"/>
      <c r="H63" s="103"/>
      <c r="I63" s="103"/>
      <c r="J63" s="103"/>
      <c r="K63" s="86"/>
      <c r="L63" s="86"/>
      <c r="M63" s="86"/>
      <c r="N63" s="86"/>
    </row>
    <row r="64" spans="1:22">
      <c r="A64" s="103"/>
      <c r="B64" s="103"/>
      <c r="C64" s="62"/>
      <c r="D64" s="104"/>
      <c r="E64" s="104"/>
      <c r="F64" s="103"/>
      <c r="G64" s="104"/>
      <c r="H64" s="103"/>
      <c r="I64" s="103"/>
      <c r="J64" s="103"/>
      <c r="K64" s="86"/>
      <c r="L64" s="86"/>
      <c r="M64" s="86"/>
      <c r="N64" s="86"/>
    </row>
    <row r="65" spans="1:14">
      <c r="A65" s="103"/>
      <c r="B65" s="103"/>
      <c r="C65" s="62"/>
      <c r="D65" s="104"/>
      <c r="E65" s="104"/>
      <c r="F65" s="103"/>
      <c r="G65" s="104"/>
      <c r="H65" s="103"/>
      <c r="I65" s="103"/>
      <c r="J65" s="103"/>
      <c r="K65" s="86"/>
      <c r="L65" s="86"/>
      <c r="M65" s="86"/>
      <c r="N65" s="86"/>
    </row>
    <row r="66" spans="1:14">
      <c r="A66" s="103"/>
      <c r="B66" s="103"/>
      <c r="C66" s="62"/>
      <c r="D66" s="104"/>
      <c r="E66" s="104"/>
      <c r="F66" s="103"/>
      <c r="G66" s="104"/>
      <c r="H66" s="103"/>
      <c r="I66" s="103"/>
      <c r="J66" s="103"/>
      <c r="K66" s="86"/>
      <c r="L66" s="86"/>
      <c r="M66" s="86"/>
      <c r="N66" s="86"/>
    </row>
    <row r="67" spans="1:14">
      <c r="A67" s="103"/>
      <c r="B67" s="103"/>
      <c r="C67" s="62"/>
      <c r="D67" s="104"/>
      <c r="E67" s="104"/>
      <c r="F67" s="103"/>
      <c r="G67" s="104"/>
      <c r="H67" s="103"/>
      <c r="I67" s="103"/>
      <c r="J67" s="103"/>
      <c r="K67" s="86"/>
      <c r="L67" s="86"/>
      <c r="M67" s="86"/>
      <c r="N67" s="86"/>
    </row>
    <row r="68" spans="1:14">
      <c r="A68" s="103"/>
      <c r="B68" s="103"/>
      <c r="C68" s="62"/>
      <c r="D68" s="104"/>
      <c r="E68" s="104"/>
      <c r="F68" s="103"/>
      <c r="G68" s="104"/>
      <c r="H68" s="103"/>
      <c r="I68" s="103"/>
      <c r="J68" s="103"/>
      <c r="K68" s="86"/>
      <c r="L68" s="86"/>
      <c r="M68" s="86"/>
      <c r="N68" s="86"/>
    </row>
    <row r="69" spans="1:14">
      <c r="A69" s="103"/>
      <c r="B69" s="103"/>
      <c r="C69" s="59"/>
      <c r="D69" s="103"/>
      <c r="E69" s="103"/>
      <c r="F69" s="103"/>
      <c r="G69" s="104"/>
      <c r="H69" s="103"/>
      <c r="I69" s="103"/>
      <c r="J69" s="103"/>
    </row>
    <row r="70" spans="1:14">
      <c r="A70" s="103"/>
      <c r="B70" s="103"/>
      <c r="C70" s="59"/>
      <c r="D70" s="103"/>
      <c r="E70" s="103"/>
      <c r="F70" s="103"/>
      <c r="G70" s="104"/>
      <c r="H70" s="103"/>
      <c r="I70" s="103"/>
      <c r="J70" s="10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V70"/>
  <sheetViews>
    <sheetView topLeftCell="A40" zoomScaleNormal="100" workbookViewId="0"/>
  </sheetViews>
  <sheetFormatPr defaultColWidth="9" defaultRowHeight="14.25"/>
  <cols>
    <col min="1" max="16384" width="9" style="2"/>
  </cols>
  <sheetData>
    <row r="1" spans="1:11">
      <c r="A1" s="108" t="str">
        <f>Coversheet_ideal!C14</f>
        <v>NPRACH AWGN Case 1.2 0Hz repetition = 8 1x2 (Cell-ID=0 and signature=0) with 5us</v>
      </c>
      <c r="B1" s="36"/>
      <c r="C1" s="89"/>
      <c r="D1" s="89"/>
      <c r="E1" s="36"/>
      <c r="F1" s="36"/>
      <c r="G1" s="39"/>
      <c r="H1" s="36"/>
      <c r="I1" s="36"/>
      <c r="J1" s="36"/>
      <c r="K1" s="88"/>
    </row>
    <row r="2" spans="1:11">
      <c r="A2" s="101"/>
      <c r="B2" s="86"/>
      <c r="C2" s="86"/>
      <c r="D2" s="102"/>
      <c r="E2" s="103"/>
      <c r="F2" s="103"/>
      <c r="G2" s="104"/>
      <c r="H2" s="86"/>
      <c r="I2" s="87"/>
      <c r="J2" s="86"/>
      <c r="K2" s="86"/>
    </row>
    <row r="3" spans="1:11">
      <c r="A3" s="86" t="s">
        <v>1</v>
      </c>
      <c r="B3" s="44" t="s">
        <v>7</v>
      </c>
      <c r="C3" s="45" t="s">
        <v>8</v>
      </c>
      <c r="D3" s="44" t="s">
        <v>9</v>
      </c>
      <c r="E3" s="86"/>
      <c r="F3" s="86"/>
      <c r="G3" s="86"/>
      <c r="H3" s="86"/>
      <c r="I3" s="86"/>
      <c r="J3" s="86"/>
      <c r="K3" s="86"/>
    </row>
    <row r="4" spans="1:11">
      <c r="A4" s="46">
        <v>0.01</v>
      </c>
      <c r="B4" s="47">
        <f>AVERAGE(B57:N57)</f>
        <v>-6.6193055895951991</v>
      </c>
      <c r="C4" s="47" t="e">
        <f>STDEV(B57:N57)</f>
        <v>#DIV/0!</v>
      </c>
      <c r="D4" s="47">
        <f>ABS(MAX(B57:N57)-MIN(B57:N57))</f>
        <v>0</v>
      </c>
      <c r="E4" s="47"/>
      <c r="F4" s="105"/>
      <c r="G4" s="104"/>
      <c r="H4" s="103"/>
      <c r="I4" s="103"/>
      <c r="J4" s="103"/>
      <c r="K4" s="103"/>
    </row>
    <row r="5" spans="1:11">
      <c r="A5" s="49"/>
      <c r="B5" s="103"/>
      <c r="C5" s="47"/>
      <c r="D5" s="47"/>
      <c r="E5" s="105"/>
      <c r="F5" s="103"/>
      <c r="G5" s="104"/>
      <c r="H5" s="103"/>
      <c r="I5" s="103"/>
      <c r="J5" s="103"/>
      <c r="K5" s="86"/>
    </row>
    <row r="6" spans="1:11">
      <c r="A6" s="49"/>
      <c r="B6" s="103"/>
      <c r="C6" s="47"/>
      <c r="D6" s="47"/>
      <c r="E6" s="105"/>
      <c r="F6" s="103"/>
      <c r="G6" s="104"/>
      <c r="H6" s="103"/>
      <c r="I6" s="103"/>
      <c r="J6" s="103"/>
      <c r="K6" s="86"/>
    </row>
    <row r="7" spans="1:11">
      <c r="A7" s="49"/>
      <c r="B7" s="103"/>
      <c r="C7" s="47"/>
      <c r="D7" s="47"/>
      <c r="E7" s="105"/>
      <c r="F7" s="103"/>
      <c r="G7" s="104"/>
      <c r="H7" s="103"/>
      <c r="I7" s="103"/>
      <c r="J7" s="103"/>
      <c r="K7" s="86"/>
    </row>
    <row r="8" spans="1:11">
      <c r="A8" s="49"/>
      <c r="B8" s="103"/>
      <c r="C8" s="47"/>
      <c r="D8" s="47"/>
      <c r="E8" s="105"/>
      <c r="F8" s="103"/>
      <c r="G8" s="104"/>
      <c r="H8" s="103"/>
      <c r="I8" s="103"/>
      <c r="J8" s="103"/>
      <c r="K8" s="86"/>
    </row>
    <row r="9" spans="1:11">
      <c r="A9" s="49"/>
      <c r="B9" s="103"/>
      <c r="C9" s="47"/>
      <c r="D9" s="47"/>
      <c r="E9" s="105"/>
      <c r="F9" s="103"/>
      <c r="G9" s="104"/>
      <c r="H9" s="103"/>
      <c r="I9" s="103"/>
      <c r="J9" s="103"/>
      <c r="K9" s="86"/>
    </row>
    <row r="10" spans="1:11">
      <c r="A10" s="49"/>
      <c r="B10" s="103"/>
      <c r="C10" s="47"/>
      <c r="D10" s="47"/>
      <c r="E10" s="105"/>
      <c r="F10" s="103"/>
      <c r="G10" s="104"/>
      <c r="H10" s="103"/>
      <c r="I10" s="103"/>
      <c r="J10" s="103"/>
      <c r="K10" s="86"/>
    </row>
    <row r="11" spans="1:11">
      <c r="A11" s="49"/>
      <c r="B11" s="103"/>
      <c r="C11" s="47"/>
      <c r="D11" s="47"/>
      <c r="E11" s="105"/>
      <c r="F11" s="103"/>
      <c r="G11" s="104"/>
      <c r="H11" s="103"/>
      <c r="I11" s="103"/>
      <c r="J11" s="103"/>
      <c r="K11" s="86"/>
    </row>
    <row r="12" spans="1:11">
      <c r="A12" s="49"/>
      <c r="B12" s="103"/>
      <c r="C12" s="47"/>
      <c r="D12" s="47"/>
      <c r="E12" s="105"/>
      <c r="F12" s="103"/>
      <c r="G12" s="104"/>
      <c r="H12" s="103"/>
      <c r="I12" s="103"/>
      <c r="J12" s="103"/>
      <c r="K12" s="86"/>
    </row>
    <row r="13" spans="1:11">
      <c r="A13" s="49"/>
      <c r="B13" s="103"/>
      <c r="C13" s="47"/>
      <c r="D13" s="47"/>
      <c r="E13" s="105"/>
      <c r="F13" s="103"/>
      <c r="G13" s="104"/>
      <c r="H13" s="103"/>
      <c r="I13" s="103"/>
      <c r="J13" s="103"/>
      <c r="K13" s="86"/>
    </row>
    <row r="14" spans="1:11">
      <c r="A14" s="49"/>
      <c r="B14" s="103"/>
      <c r="C14" s="47"/>
      <c r="D14" s="47"/>
      <c r="E14" s="105"/>
      <c r="F14" s="103"/>
      <c r="G14" s="104"/>
      <c r="H14" s="103"/>
      <c r="I14" s="103"/>
      <c r="J14" s="103"/>
      <c r="K14" s="86"/>
    </row>
    <row r="15" spans="1:11">
      <c r="A15" s="49"/>
      <c r="B15" s="103"/>
      <c r="C15" s="47"/>
      <c r="D15" s="47"/>
      <c r="E15" s="105"/>
      <c r="F15" s="103"/>
      <c r="G15" s="104"/>
      <c r="H15" s="103"/>
      <c r="I15" s="103"/>
      <c r="J15" s="103"/>
      <c r="K15" s="86"/>
    </row>
    <row r="16" spans="1:11">
      <c r="A16" s="49"/>
      <c r="B16" s="103"/>
      <c r="C16" s="47"/>
      <c r="D16" s="47"/>
      <c r="E16" s="105"/>
      <c r="F16" s="103"/>
      <c r="G16" s="104"/>
      <c r="H16" s="103"/>
      <c r="I16" s="103"/>
      <c r="J16" s="103"/>
      <c r="K16" s="86"/>
    </row>
    <row r="17" spans="1:15">
      <c r="A17" s="49"/>
      <c r="B17" s="103"/>
      <c r="C17" s="47"/>
      <c r="D17" s="47"/>
      <c r="E17" s="105"/>
      <c r="F17" s="103"/>
      <c r="G17" s="104"/>
      <c r="H17" s="103"/>
      <c r="I17" s="103"/>
      <c r="J17" s="103"/>
      <c r="K17" s="86"/>
      <c r="L17" s="86"/>
      <c r="M17" s="86"/>
      <c r="N17" s="86"/>
      <c r="O17" s="86"/>
    </row>
    <row r="18" spans="1:15">
      <c r="A18" s="49"/>
      <c r="B18" s="103"/>
      <c r="C18" s="47"/>
      <c r="D18" s="47"/>
      <c r="E18" s="105"/>
      <c r="F18" s="103"/>
      <c r="G18" s="104"/>
      <c r="H18" s="103"/>
      <c r="I18" s="103"/>
      <c r="J18" s="103"/>
      <c r="K18" s="86"/>
      <c r="L18" s="86"/>
      <c r="M18" s="86"/>
      <c r="N18" s="86"/>
      <c r="O18" s="86"/>
    </row>
    <row r="19" spans="1:15">
      <c r="A19" s="49"/>
      <c r="B19" s="103"/>
      <c r="C19" s="47"/>
      <c r="D19" s="47"/>
      <c r="E19" s="105"/>
      <c r="F19" s="103"/>
      <c r="G19" s="104"/>
      <c r="H19" s="103"/>
      <c r="I19" s="103"/>
      <c r="J19" s="103"/>
      <c r="K19" s="86"/>
      <c r="L19" s="86"/>
      <c r="M19" s="86"/>
      <c r="N19" s="86"/>
      <c r="O19" s="86"/>
    </row>
    <row r="20" spans="1:15">
      <c r="A20" s="49"/>
      <c r="B20" s="103"/>
      <c r="C20" s="47"/>
      <c r="D20" s="47"/>
      <c r="E20" s="105"/>
      <c r="F20" s="103"/>
      <c r="G20" s="104"/>
      <c r="H20" s="103"/>
      <c r="I20" s="103"/>
      <c r="J20" s="103"/>
      <c r="K20" s="86"/>
      <c r="L20" s="86"/>
      <c r="M20" s="86"/>
      <c r="N20" s="86"/>
      <c r="O20" s="86"/>
    </row>
    <row r="21" spans="1:15">
      <c r="A21" s="49"/>
      <c r="B21" s="103"/>
      <c r="C21" s="47"/>
      <c r="D21" s="47"/>
      <c r="E21" s="105"/>
      <c r="F21" s="103"/>
      <c r="G21" s="104"/>
      <c r="H21" s="103"/>
      <c r="I21" s="103"/>
      <c r="J21" s="103"/>
      <c r="K21" s="86"/>
      <c r="L21" s="86"/>
      <c r="M21" s="86"/>
      <c r="N21" s="86"/>
      <c r="O21" s="86"/>
    </row>
    <row r="22" spans="1:15">
      <c r="A22" s="49"/>
      <c r="B22" s="103"/>
      <c r="C22" s="47"/>
      <c r="D22" s="47"/>
      <c r="E22" s="105"/>
      <c r="F22" s="103"/>
      <c r="G22" s="104"/>
      <c r="H22" s="103"/>
      <c r="I22" s="103"/>
      <c r="J22" s="103"/>
      <c r="K22" s="86"/>
      <c r="L22" s="86"/>
      <c r="M22" s="86"/>
      <c r="N22" s="86"/>
      <c r="O22" s="86"/>
    </row>
    <row r="23" spans="1:15">
      <c r="A23" s="49"/>
      <c r="B23" s="103"/>
      <c r="C23" s="47"/>
      <c r="D23" s="47"/>
      <c r="E23" s="105"/>
      <c r="F23" s="103"/>
      <c r="G23" s="104"/>
      <c r="H23" s="103"/>
      <c r="I23" s="103"/>
      <c r="J23" s="103"/>
      <c r="K23" s="86"/>
      <c r="L23" s="86"/>
      <c r="M23" s="86"/>
      <c r="N23" s="86"/>
      <c r="O23" s="86"/>
    </row>
    <row r="24" spans="1:15">
      <c r="A24" s="49"/>
      <c r="B24" s="103"/>
      <c r="C24" s="47"/>
      <c r="D24" s="47"/>
      <c r="E24" s="105"/>
      <c r="F24" s="103"/>
      <c r="G24" s="104"/>
      <c r="H24" s="103"/>
      <c r="I24" s="103"/>
      <c r="J24" s="103"/>
      <c r="K24" s="86"/>
      <c r="L24" s="86"/>
      <c r="M24" s="86"/>
      <c r="N24" s="86"/>
      <c r="O24" s="86"/>
    </row>
    <row r="25" spans="1:15">
      <c r="A25" s="49"/>
      <c r="B25" s="103"/>
      <c r="C25" s="47"/>
      <c r="D25" s="47"/>
      <c r="E25" s="105"/>
      <c r="F25" s="103"/>
      <c r="G25" s="104"/>
      <c r="H25" s="103"/>
      <c r="I25" s="103"/>
      <c r="J25" s="103"/>
      <c r="K25" s="86"/>
      <c r="L25" s="86"/>
      <c r="M25" s="86"/>
      <c r="N25" s="86"/>
      <c r="O25" s="100"/>
    </row>
    <row r="26" spans="1:15">
      <c r="A26" s="49"/>
      <c r="B26" s="103"/>
      <c r="C26" s="47"/>
      <c r="D26" s="47"/>
      <c r="E26" s="105"/>
      <c r="F26" s="103"/>
      <c r="G26" s="104"/>
      <c r="H26" s="103"/>
      <c r="I26" s="103"/>
      <c r="J26" s="103"/>
      <c r="K26" s="86"/>
      <c r="L26" s="86"/>
      <c r="M26" s="86"/>
      <c r="N26" s="86"/>
      <c r="O26" s="86"/>
    </row>
    <row r="27" spans="1:15">
      <c r="A27" s="49"/>
      <c r="B27" s="103"/>
      <c r="C27" s="47"/>
      <c r="D27" s="47"/>
      <c r="E27" s="105"/>
      <c r="F27" s="103"/>
      <c r="G27" s="104"/>
      <c r="H27" s="103"/>
      <c r="I27" s="103"/>
      <c r="J27" s="103"/>
      <c r="K27" s="86"/>
      <c r="L27" s="86"/>
      <c r="M27" s="86"/>
      <c r="N27" s="86"/>
      <c r="O27" s="86"/>
    </row>
    <row r="28" spans="1:15">
      <c r="A28" s="49"/>
      <c r="B28" s="103"/>
      <c r="C28" s="47"/>
      <c r="D28" s="47"/>
      <c r="E28" s="105"/>
      <c r="F28" s="103"/>
      <c r="G28" s="104"/>
      <c r="H28" s="103"/>
      <c r="I28" s="103"/>
      <c r="J28" s="103"/>
      <c r="K28" s="86"/>
      <c r="L28" s="86"/>
      <c r="M28" s="86"/>
      <c r="N28" s="86"/>
      <c r="O28" s="86"/>
    </row>
    <row r="29" spans="1:15">
      <c r="A29" s="49"/>
      <c r="B29" s="103"/>
      <c r="C29" s="47"/>
      <c r="D29" s="47"/>
      <c r="E29" s="105"/>
      <c r="F29" s="103"/>
      <c r="G29" s="104"/>
      <c r="H29" s="103"/>
      <c r="I29" s="103"/>
      <c r="J29" s="103"/>
      <c r="K29" s="86"/>
      <c r="L29" s="86"/>
      <c r="M29" s="86"/>
      <c r="N29" s="86"/>
      <c r="O29" s="86"/>
    </row>
    <row r="30" spans="1:15">
      <c r="A30" s="49"/>
      <c r="B30" s="103"/>
      <c r="C30" s="47"/>
      <c r="D30" s="47"/>
      <c r="E30" s="105"/>
      <c r="F30" s="103"/>
      <c r="G30" s="104"/>
      <c r="H30" s="103"/>
      <c r="I30" s="103"/>
      <c r="J30" s="103"/>
      <c r="K30" s="86"/>
      <c r="L30" s="86"/>
      <c r="M30" s="86"/>
      <c r="N30" s="86"/>
      <c r="O30" s="86"/>
    </row>
    <row r="31" spans="1:15">
      <c r="A31" s="49"/>
      <c r="B31" s="103"/>
      <c r="C31" s="47"/>
      <c r="D31" s="47"/>
      <c r="E31" s="105"/>
      <c r="F31" s="103"/>
      <c r="G31" s="104"/>
      <c r="H31" s="103"/>
      <c r="I31" s="103"/>
      <c r="J31" s="103"/>
      <c r="K31" s="86"/>
      <c r="L31" s="86"/>
      <c r="M31" s="86"/>
      <c r="N31" s="86"/>
      <c r="O31" s="86"/>
    </row>
    <row r="32" spans="1:15">
      <c r="A32" s="49"/>
      <c r="B32" s="103"/>
      <c r="C32" s="47"/>
      <c r="D32" s="47"/>
      <c r="E32" s="105"/>
      <c r="F32" s="103"/>
      <c r="G32" s="104"/>
      <c r="H32" s="103"/>
      <c r="I32" s="103"/>
      <c r="J32" s="103"/>
      <c r="K32" s="86"/>
      <c r="L32" s="86"/>
      <c r="M32" s="86"/>
      <c r="N32" s="86"/>
      <c r="O32" s="86"/>
    </row>
    <row r="33" spans="1:22">
      <c r="A33" s="49"/>
      <c r="B33" s="103"/>
      <c r="C33" s="47"/>
      <c r="D33" s="47"/>
      <c r="E33" s="105"/>
      <c r="F33" s="103"/>
      <c r="G33" s="104"/>
      <c r="H33" s="103"/>
      <c r="I33" s="103"/>
      <c r="J33" s="103"/>
      <c r="K33" s="86"/>
      <c r="L33" s="86"/>
      <c r="M33" s="86"/>
      <c r="N33" s="86"/>
    </row>
    <row r="34" spans="1:22">
      <c r="A34" s="49"/>
      <c r="B34" s="103"/>
      <c r="C34" s="47"/>
      <c r="D34" s="47"/>
      <c r="E34" s="105"/>
      <c r="F34" s="103"/>
      <c r="G34" s="104"/>
      <c r="H34" s="103"/>
      <c r="I34" s="103"/>
      <c r="J34" s="103"/>
      <c r="K34" s="86"/>
      <c r="L34" s="86"/>
      <c r="M34" s="86"/>
      <c r="N34" s="86"/>
    </row>
    <row r="35" spans="1:22" ht="57">
      <c r="A35" s="50" t="s">
        <v>10</v>
      </c>
      <c r="B35" s="51" t="s">
        <v>13</v>
      </c>
      <c r="C35" s="51" t="s">
        <v>0</v>
      </c>
      <c r="D35" s="51" t="s">
        <v>15</v>
      </c>
      <c r="E35" s="51" t="s">
        <v>16</v>
      </c>
      <c r="F35" s="51" t="s">
        <v>17</v>
      </c>
      <c r="G35" s="51" t="s">
        <v>18</v>
      </c>
      <c r="H35" s="51" t="s">
        <v>19</v>
      </c>
      <c r="I35" s="51" t="s">
        <v>20</v>
      </c>
      <c r="J35" s="51" t="s">
        <v>21</v>
      </c>
      <c r="K35" s="51" t="s">
        <v>22</v>
      </c>
      <c r="L35" s="51" t="s">
        <v>23</v>
      </c>
      <c r="M35" s="51" t="s">
        <v>24</v>
      </c>
      <c r="N35" s="51" t="s">
        <v>25</v>
      </c>
    </row>
    <row r="36" spans="1:22" ht="15">
      <c r="A36" s="86">
        <v>-20</v>
      </c>
      <c r="B36" s="52"/>
      <c r="C36" s="52"/>
      <c r="D36" s="52"/>
      <c r="E36" s="52"/>
      <c r="F36" s="52"/>
      <c r="G36" s="52"/>
      <c r="H36" s="53"/>
      <c r="I36" s="52"/>
      <c r="J36" s="52"/>
      <c r="K36" s="52"/>
      <c r="L36" s="54"/>
      <c r="M36" s="54"/>
      <c r="N36" s="54"/>
      <c r="P36"/>
      <c r="Q36"/>
      <c r="R36"/>
      <c r="S36"/>
      <c r="T36"/>
      <c r="U36"/>
      <c r="V36"/>
    </row>
    <row r="37" spans="1:22" ht="15">
      <c r="A37" s="86">
        <v>-18</v>
      </c>
      <c r="B37" s="52"/>
      <c r="C37" s="52"/>
      <c r="D37" s="52"/>
      <c r="E37" s="52"/>
      <c r="F37" s="52"/>
      <c r="G37" s="52"/>
      <c r="H37" s="53"/>
      <c r="I37" s="52"/>
      <c r="J37" s="52"/>
      <c r="K37" s="52"/>
      <c r="L37" s="54"/>
      <c r="M37" s="54"/>
      <c r="N37" s="54"/>
      <c r="P37"/>
      <c r="Q37"/>
      <c r="R37"/>
      <c r="S37"/>
      <c r="T37"/>
      <c r="U37"/>
      <c r="V37"/>
    </row>
    <row r="38" spans="1:22" ht="15">
      <c r="A38" s="86">
        <v>-16</v>
      </c>
      <c r="B38" s="52"/>
      <c r="C38" s="52"/>
      <c r="D38" s="52"/>
      <c r="E38" s="52"/>
      <c r="F38" s="52"/>
      <c r="G38" s="52"/>
      <c r="H38" s="53"/>
      <c r="I38" s="52"/>
      <c r="J38" s="52"/>
      <c r="K38" s="52"/>
      <c r="L38" s="54"/>
      <c r="M38" s="54"/>
      <c r="N38" s="54"/>
      <c r="P38"/>
      <c r="Q38"/>
      <c r="R38"/>
      <c r="S38"/>
      <c r="T38"/>
      <c r="U38"/>
      <c r="V38"/>
    </row>
    <row r="39" spans="1:22" ht="15">
      <c r="A39" s="86">
        <v>-14</v>
      </c>
      <c r="B39" s="52"/>
      <c r="C39" s="52"/>
      <c r="D39" s="52"/>
      <c r="E39" s="52"/>
      <c r="F39" s="52"/>
      <c r="G39" s="52"/>
      <c r="H39" s="53"/>
      <c r="I39" s="52"/>
      <c r="J39" s="52"/>
      <c r="K39" s="52"/>
      <c r="L39" s="54"/>
      <c r="M39" s="54"/>
      <c r="N39" s="54"/>
      <c r="P39"/>
      <c r="Q39"/>
      <c r="R39"/>
      <c r="S39"/>
      <c r="T39"/>
      <c r="U39"/>
      <c r="V39"/>
    </row>
    <row r="40" spans="1:22" ht="15">
      <c r="A40" s="86">
        <v>-12</v>
      </c>
      <c r="B40" s="52"/>
      <c r="C40" s="52"/>
      <c r="D40" s="52"/>
      <c r="E40" s="52"/>
      <c r="F40" s="52"/>
      <c r="G40" s="52"/>
      <c r="H40" s="53"/>
      <c r="I40" s="52"/>
      <c r="J40" s="52"/>
      <c r="K40" s="52"/>
      <c r="L40" s="54"/>
      <c r="M40" s="54"/>
      <c r="N40" s="54"/>
      <c r="P40"/>
      <c r="Q40"/>
      <c r="R40"/>
      <c r="S40"/>
      <c r="T40"/>
      <c r="U40"/>
      <c r="V40"/>
    </row>
    <row r="41" spans="1:22" ht="15">
      <c r="A41" s="86">
        <v>-10</v>
      </c>
      <c r="B41" s="52"/>
      <c r="C41" s="52"/>
      <c r="D41" s="52"/>
      <c r="E41" s="52"/>
      <c r="F41" s="52"/>
      <c r="G41" s="52"/>
      <c r="H41" s="53"/>
      <c r="I41" s="52"/>
      <c r="J41" s="52"/>
      <c r="K41" s="52"/>
      <c r="L41" s="54"/>
      <c r="M41" s="54"/>
      <c r="N41" s="54"/>
      <c r="P41"/>
      <c r="Q41"/>
      <c r="R41"/>
      <c r="S41"/>
      <c r="T41"/>
      <c r="U41"/>
      <c r="V41"/>
    </row>
    <row r="42" spans="1:22" ht="15">
      <c r="A42" s="86">
        <v>-8</v>
      </c>
      <c r="B42" s="52">
        <v>8.1600000000000006E-2</v>
      </c>
      <c r="C42" s="52"/>
      <c r="D42" s="52"/>
      <c r="E42" s="52"/>
      <c r="F42" s="52"/>
      <c r="G42" s="52"/>
      <c r="H42" s="53"/>
      <c r="I42" s="52"/>
      <c r="J42" s="52"/>
      <c r="K42" s="52"/>
      <c r="L42" s="54"/>
      <c r="M42" s="54"/>
      <c r="N42" s="54"/>
      <c r="P42"/>
      <c r="Q42"/>
      <c r="R42"/>
      <c r="S42"/>
      <c r="T42"/>
      <c r="U42"/>
      <c r="V42"/>
    </row>
    <row r="43" spans="1:22" ht="15">
      <c r="A43" s="86">
        <v>-6</v>
      </c>
      <c r="B43" s="52">
        <v>3.9000000000000146E-3</v>
      </c>
      <c r="C43" s="52"/>
      <c r="D43" s="52"/>
      <c r="E43" s="52"/>
      <c r="F43" s="52"/>
      <c r="G43" s="52"/>
      <c r="H43" s="53"/>
      <c r="I43" s="52"/>
      <c r="J43" s="52"/>
      <c r="K43" s="52"/>
      <c r="L43" s="54"/>
      <c r="M43" s="54"/>
      <c r="N43" s="54"/>
      <c r="P43"/>
      <c r="Q43"/>
      <c r="R43"/>
      <c r="S43"/>
      <c r="T43"/>
      <c r="U43"/>
      <c r="V43"/>
    </row>
    <row r="44" spans="1:22" ht="15">
      <c r="A44" s="86">
        <v>-4</v>
      </c>
      <c r="B44" s="52">
        <v>9.9999999999988987E-5</v>
      </c>
      <c r="C44" s="52"/>
      <c r="D44" s="52"/>
      <c r="E44" s="52"/>
      <c r="F44" s="52"/>
      <c r="G44" s="52"/>
      <c r="H44" s="53"/>
      <c r="I44" s="52"/>
      <c r="J44" s="52"/>
      <c r="K44" s="52"/>
      <c r="L44" s="54"/>
      <c r="M44" s="54"/>
      <c r="N44" s="54"/>
      <c r="P44"/>
      <c r="Q44"/>
      <c r="R44"/>
      <c r="S44"/>
      <c r="T44"/>
      <c r="U44"/>
      <c r="V44"/>
    </row>
    <row r="45" spans="1:22" ht="15">
      <c r="A45" s="86">
        <v>-2</v>
      </c>
      <c r="B45" s="52">
        <v>0</v>
      </c>
      <c r="C45" s="52"/>
      <c r="D45" s="52"/>
      <c r="E45" s="52"/>
      <c r="F45" s="52"/>
      <c r="G45" s="52"/>
      <c r="H45" s="53"/>
      <c r="I45" s="52"/>
      <c r="J45" s="52"/>
      <c r="K45" s="52"/>
      <c r="L45" s="54"/>
      <c r="M45" s="54"/>
      <c r="N45" s="54"/>
      <c r="P45"/>
      <c r="Q45"/>
      <c r="R45"/>
      <c r="S45"/>
      <c r="T45"/>
      <c r="U45"/>
      <c r="V45"/>
    </row>
    <row r="46" spans="1:22" ht="15">
      <c r="A46" s="86">
        <v>0</v>
      </c>
      <c r="B46" s="52"/>
      <c r="C46" s="52"/>
      <c r="D46" s="52"/>
      <c r="E46" s="52"/>
      <c r="F46" s="52"/>
      <c r="G46" s="52"/>
      <c r="H46" s="53"/>
      <c r="I46" s="52"/>
      <c r="J46" s="52"/>
      <c r="K46" s="52"/>
      <c r="L46" s="54"/>
      <c r="M46" s="54"/>
      <c r="N46" s="54"/>
      <c r="P46"/>
      <c r="Q46"/>
      <c r="R46"/>
      <c r="S46"/>
      <c r="T46"/>
      <c r="U46"/>
      <c r="V46"/>
    </row>
    <row r="47" spans="1:22" ht="15">
      <c r="A47" s="86">
        <v>2</v>
      </c>
      <c r="B47" s="52"/>
      <c r="C47" s="52"/>
      <c r="D47" s="52"/>
      <c r="E47" s="52"/>
      <c r="F47" s="52"/>
      <c r="G47" s="52"/>
      <c r="H47" s="53"/>
      <c r="I47" s="52"/>
      <c r="J47" s="52"/>
      <c r="K47" s="52"/>
      <c r="L47" s="54"/>
      <c r="M47" s="54"/>
      <c r="N47" s="54"/>
      <c r="P47"/>
      <c r="Q47"/>
      <c r="R47"/>
      <c r="S47"/>
      <c r="T47"/>
      <c r="U47"/>
      <c r="V47"/>
    </row>
    <row r="48" spans="1:22" ht="15">
      <c r="A48" s="86">
        <v>4</v>
      </c>
      <c r="B48" s="52"/>
      <c r="C48" s="52"/>
      <c r="D48" s="52"/>
      <c r="E48" s="52"/>
      <c r="F48" s="52"/>
      <c r="G48" s="52"/>
      <c r="H48" s="53"/>
      <c r="I48" s="52"/>
      <c r="J48" s="52"/>
      <c r="K48" s="52"/>
      <c r="L48" s="54"/>
      <c r="M48" s="54"/>
      <c r="N48" s="54"/>
      <c r="P48"/>
      <c r="Q48"/>
      <c r="R48"/>
      <c r="S48"/>
      <c r="T48"/>
      <c r="U48"/>
      <c r="V48"/>
    </row>
    <row r="49" spans="1:22" ht="15">
      <c r="A49" s="86">
        <v>6</v>
      </c>
      <c r="B49" s="52"/>
      <c r="C49" s="52"/>
      <c r="D49" s="52"/>
      <c r="E49" s="52"/>
      <c r="F49" s="52"/>
      <c r="G49" s="52"/>
      <c r="H49" s="53"/>
      <c r="I49" s="52"/>
      <c r="J49" s="52"/>
      <c r="K49" s="52"/>
      <c r="L49" s="54"/>
      <c r="M49" s="54"/>
      <c r="N49" s="54"/>
      <c r="P49"/>
      <c r="Q49"/>
      <c r="R49"/>
      <c r="S49"/>
      <c r="T49"/>
      <c r="U49"/>
      <c r="V49"/>
    </row>
    <row r="50" spans="1:22" ht="15">
      <c r="A50" s="86">
        <v>8</v>
      </c>
      <c r="B50" s="52"/>
      <c r="C50" s="52"/>
      <c r="D50" s="52"/>
      <c r="E50" s="52"/>
      <c r="F50" s="52"/>
      <c r="G50" s="52"/>
      <c r="H50" s="53"/>
      <c r="I50" s="52"/>
      <c r="J50" s="52"/>
      <c r="K50" s="52"/>
      <c r="L50" s="54"/>
      <c r="M50" s="54"/>
      <c r="N50" s="54"/>
      <c r="P50"/>
      <c r="Q50"/>
      <c r="R50"/>
      <c r="S50"/>
      <c r="T50"/>
      <c r="U50"/>
      <c r="V50"/>
    </row>
    <row r="51" spans="1:22" ht="15">
      <c r="A51" s="86">
        <v>10</v>
      </c>
      <c r="B51" s="52"/>
      <c r="C51" s="52"/>
      <c r="D51" s="52"/>
      <c r="E51" s="52"/>
      <c r="F51" s="52"/>
      <c r="G51" s="52"/>
      <c r="H51" s="53"/>
      <c r="I51" s="52"/>
      <c r="J51" s="52"/>
      <c r="K51" s="52"/>
      <c r="L51" s="54"/>
      <c r="M51" s="54"/>
      <c r="N51" s="54"/>
      <c r="P51"/>
      <c r="Q51"/>
      <c r="R51"/>
      <c r="S51"/>
      <c r="T51"/>
      <c r="U51"/>
      <c r="V51"/>
    </row>
    <row r="52" spans="1:22" ht="15">
      <c r="A52" s="86">
        <v>12</v>
      </c>
      <c r="B52" s="52"/>
      <c r="C52" s="52"/>
      <c r="D52" s="52"/>
      <c r="E52" s="52"/>
      <c r="F52" s="52"/>
      <c r="G52" s="52"/>
      <c r="H52" s="53"/>
      <c r="I52" s="52"/>
      <c r="J52" s="52"/>
      <c r="K52" s="52"/>
      <c r="L52" s="54"/>
      <c r="M52" s="54"/>
      <c r="N52" s="54"/>
      <c r="P52"/>
      <c r="Q52"/>
      <c r="R52"/>
      <c r="S52"/>
      <c r="T52"/>
      <c r="U52"/>
      <c r="V52"/>
    </row>
    <row r="53" spans="1:22" ht="15">
      <c r="A53" s="86">
        <v>14</v>
      </c>
      <c r="B53" s="52"/>
      <c r="C53" s="52"/>
      <c r="D53" s="52"/>
      <c r="E53" s="52"/>
      <c r="F53" s="52"/>
      <c r="G53" s="52"/>
      <c r="H53" s="53"/>
      <c r="I53" s="52"/>
      <c r="J53" s="52"/>
      <c r="K53" s="52"/>
      <c r="L53" s="54"/>
      <c r="M53" s="54"/>
      <c r="N53" s="54"/>
      <c r="P53"/>
      <c r="Q53"/>
      <c r="R53"/>
      <c r="S53"/>
      <c r="T53"/>
      <c r="U53"/>
      <c r="V53"/>
    </row>
    <row r="54" spans="1:22" ht="15">
      <c r="A54" s="86">
        <v>16</v>
      </c>
      <c r="B54" s="52"/>
      <c r="C54" s="52"/>
      <c r="D54" s="52"/>
      <c r="E54" s="52"/>
      <c r="F54" s="52"/>
      <c r="G54" s="52"/>
      <c r="H54" s="53"/>
      <c r="I54" s="52"/>
      <c r="J54" s="52"/>
      <c r="K54" s="52"/>
      <c r="L54" s="54"/>
      <c r="M54" s="54"/>
      <c r="N54" s="54"/>
      <c r="P54"/>
      <c r="Q54"/>
      <c r="R54"/>
      <c r="S54"/>
      <c r="T54"/>
      <c r="U54"/>
      <c r="V54"/>
    </row>
    <row r="55" spans="1:22" ht="15">
      <c r="A55" s="86">
        <v>18</v>
      </c>
      <c r="B55" s="52"/>
      <c r="C55" s="52"/>
      <c r="D55" s="52"/>
      <c r="E55" s="52"/>
      <c r="F55" s="52"/>
      <c r="G55" s="52"/>
      <c r="H55" s="53"/>
      <c r="I55" s="52"/>
      <c r="J55" s="52"/>
      <c r="K55" s="52"/>
      <c r="L55" s="54"/>
      <c r="M55" s="54"/>
      <c r="N55" s="54"/>
      <c r="P55"/>
      <c r="Q55"/>
      <c r="R55"/>
      <c r="S55"/>
      <c r="T55"/>
      <c r="U55"/>
      <c r="V55"/>
    </row>
    <row r="56" spans="1:22" ht="15">
      <c r="A56" s="86">
        <v>20</v>
      </c>
      <c r="B56" s="52"/>
      <c r="C56" s="52"/>
      <c r="D56" s="52"/>
      <c r="E56" s="52"/>
      <c r="F56" s="52"/>
      <c r="G56" s="52"/>
      <c r="H56" s="53"/>
      <c r="I56" s="52"/>
      <c r="J56" s="52"/>
      <c r="K56" s="52"/>
      <c r="L56" s="54"/>
      <c r="M56" s="54"/>
      <c r="N56" s="54"/>
      <c r="P56"/>
      <c r="Q56"/>
      <c r="R56"/>
      <c r="S56"/>
      <c r="T56"/>
      <c r="U56"/>
      <c r="V56"/>
    </row>
    <row r="57" spans="1:22">
      <c r="A57" s="57"/>
      <c r="B57" s="58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-6.6193055895951991</v>
      </c>
      <c r="C57" s="58"/>
      <c r="D57" s="58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58" t="str">
        <f t="shared" si="0"/>
        <v/>
      </c>
      <c r="F57" s="58" t="str">
        <f t="shared" si="0"/>
        <v/>
      </c>
      <c r="G57" s="58" t="str">
        <f t="shared" si="0"/>
        <v/>
      </c>
      <c r="H57" s="58" t="str">
        <f t="shared" si="0"/>
        <v/>
      </c>
      <c r="I57" s="58" t="str">
        <f t="shared" si="0"/>
        <v/>
      </c>
      <c r="J57" s="58" t="str">
        <f t="shared" si="0"/>
        <v/>
      </c>
      <c r="K57" s="58" t="str">
        <f t="shared" si="0"/>
        <v/>
      </c>
      <c r="L57" s="58" t="str">
        <f t="shared" si="0"/>
        <v/>
      </c>
      <c r="M57" s="58" t="str">
        <f t="shared" si="0"/>
        <v/>
      </c>
      <c r="N57" s="58" t="str">
        <f t="shared" si="0"/>
        <v/>
      </c>
    </row>
    <row r="58" spans="1:22">
      <c r="A58" s="103"/>
      <c r="B58" s="103"/>
      <c r="C58" s="59"/>
      <c r="D58" s="103"/>
      <c r="E58" s="103"/>
      <c r="F58" s="103"/>
      <c r="G58" s="104"/>
      <c r="H58" s="103"/>
      <c r="I58" s="103"/>
      <c r="J58" s="103"/>
      <c r="K58" s="86"/>
      <c r="L58" s="86"/>
      <c r="M58" s="86"/>
      <c r="N58" s="86"/>
    </row>
    <row r="59" spans="1:22">
      <c r="A59" s="103"/>
      <c r="B59" s="103"/>
      <c r="C59" s="102"/>
      <c r="D59" s="103"/>
      <c r="E59" s="103"/>
      <c r="F59" s="103"/>
      <c r="G59" s="104"/>
      <c r="H59" s="103"/>
      <c r="I59" s="103"/>
      <c r="J59" s="103"/>
      <c r="K59" s="86"/>
      <c r="L59" s="86"/>
      <c r="M59" s="86"/>
      <c r="N59" s="86"/>
    </row>
    <row r="60" spans="1:22">
      <c r="A60" s="103"/>
      <c r="B60" s="103"/>
      <c r="C60" s="102"/>
      <c r="D60" s="102"/>
      <c r="E60" s="103"/>
      <c r="F60" s="103"/>
      <c r="G60" s="104"/>
      <c r="H60" s="103"/>
      <c r="I60" s="103"/>
      <c r="J60" s="103"/>
      <c r="K60" s="86"/>
      <c r="L60" s="86"/>
      <c r="M60" s="86"/>
      <c r="N60" s="86"/>
    </row>
    <row r="61" spans="1:22">
      <c r="A61" s="105"/>
      <c r="B61" s="103"/>
      <c r="C61" s="106"/>
      <c r="D61" s="106"/>
      <c r="E61" s="107"/>
      <c r="F61" s="103"/>
      <c r="G61" s="104"/>
      <c r="H61" s="103"/>
      <c r="I61" s="107"/>
      <c r="J61" s="107"/>
      <c r="K61" s="86"/>
      <c r="L61" s="86"/>
      <c r="M61" s="86"/>
      <c r="N61" s="86"/>
    </row>
    <row r="62" spans="1:22">
      <c r="A62" s="103"/>
      <c r="B62" s="103"/>
      <c r="C62" s="104"/>
      <c r="D62" s="104"/>
      <c r="E62" s="104"/>
      <c r="F62" s="103"/>
      <c r="G62" s="104"/>
      <c r="H62" s="103"/>
      <c r="I62" s="103"/>
      <c r="J62" s="103"/>
      <c r="K62" s="86"/>
      <c r="L62" s="86"/>
      <c r="M62" s="86"/>
      <c r="N62" s="86"/>
    </row>
    <row r="63" spans="1:22">
      <c r="A63" s="103"/>
      <c r="B63" s="103"/>
      <c r="C63" s="104"/>
      <c r="D63" s="104"/>
      <c r="E63" s="104"/>
      <c r="F63" s="103"/>
      <c r="G63" s="104"/>
      <c r="H63" s="103"/>
      <c r="I63" s="103"/>
      <c r="J63" s="103"/>
      <c r="K63" s="86"/>
      <c r="L63" s="86"/>
      <c r="M63" s="86"/>
      <c r="N63" s="86"/>
    </row>
    <row r="64" spans="1:22">
      <c r="A64" s="103"/>
      <c r="B64" s="103"/>
      <c r="C64" s="62"/>
      <c r="D64" s="104"/>
      <c r="E64" s="104"/>
      <c r="F64" s="103"/>
      <c r="G64" s="104"/>
      <c r="H64" s="103"/>
      <c r="I64" s="103"/>
      <c r="J64" s="103"/>
      <c r="K64" s="86"/>
      <c r="L64" s="86"/>
      <c r="M64" s="86"/>
      <c r="N64" s="86"/>
    </row>
    <row r="65" spans="1:14">
      <c r="A65" s="103"/>
      <c r="B65" s="103"/>
      <c r="C65" s="62"/>
      <c r="D65" s="104"/>
      <c r="E65" s="104"/>
      <c r="F65" s="103"/>
      <c r="G65" s="104"/>
      <c r="H65" s="103"/>
      <c r="I65" s="103"/>
      <c r="J65" s="103"/>
      <c r="K65" s="86"/>
      <c r="L65" s="86"/>
      <c r="M65" s="86"/>
      <c r="N65" s="86"/>
    </row>
    <row r="66" spans="1:14">
      <c r="A66" s="103"/>
      <c r="B66" s="103"/>
      <c r="C66" s="62"/>
      <c r="D66" s="104"/>
      <c r="E66" s="104"/>
      <c r="F66" s="103"/>
      <c r="G66" s="104"/>
      <c r="H66" s="103"/>
      <c r="I66" s="103"/>
      <c r="J66" s="103"/>
      <c r="K66" s="86"/>
      <c r="L66" s="86"/>
      <c r="M66" s="86"/>
      <c r="N66" s="86"/>
    </row>
    <row r="67" spans="1:14">
      <c r="A67" s="103"/>
      <c r="B67" s="103"/>
      <c r="C67" s="62"/>
      <c r="D67" s="104"/>
      <c r="E67" s="104"/>
      <c r="F67" s="103"/>
      <c r="G67" s="104"/>
      <c r="H67" s="103"/>
      <c r="I67" s="103"/>
      <c r="J67" s="103"/>
      <c r="K67" s="86"/>
      <c r="L67" s="86"/>
      <c r="M67" s="86"/>
      <c r="N67" s="86"/>
    </row>
    <row r="68" spans="1:14">
      <c r="A68" s="103"/>
      <c r="B68" s="103"/>
      <c r="C68" s="62"/>
      <c r="D68" s="104"/>
      <c r="E68" s="104"/>
      <c r="F68" s="103"/>
      <c r="G68" s="104"/>
      <c r="H68" s="103"/>
      <c r="I68" s="103"/>
      <c r="J68" s="103"/>
      <c r="K68" s="86"/>
      <c r="L68" s="86"/>
      <c r="M68" s="86"/>
      <c r="N68" s="86"/>
    </row>
    <row r="69" spans="1:14">
      <c r="A69" s="103"/>
      <c r="B69" s="103"/>
      <c r="C69" s="59"/>
      <c r="D69" s="103"/>
      <c r="E69" s="103"/>
      <c r="F69" s="103"/>
      <c r="G69" s="104"/>
      <c r="H69" s="103"/>
      <c r="I69" s="103"/>
      <c r="J69" s="103"/>
    </row>
    <row r="70" spans="1:14">
      <c r="A70" s="103"/>
      <c r="B70" s="103"/>
      <c r="C70" s="59"/>
      <c r="D70" s="103"/>
      <c r="E70" s="103"/>
      <c r="F70" s="103"/>
      <c r="G70" s="104"/>
      <c r="H70" s="103"/>
      <c r="I70" s="103"/>
      <c r="J70" s="10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V70"/>
  <sheetViews>
    <sheetView topLeftCell="A40" zoomScaleNormal="100" workbookViewId="0">
      <selection activeCell="I59" sqref="I59"/>
    </sheetView>
  </sheetViews>
  <sheetFormatPr defaultColWidth="9" defaultRowHeight="14.25"/>
  <cols>
    <col min="1" max="16384" width="9" style="2"/>
  </cols>
  <sheetData>
    <row r="1" spans="1:11">
      <c r="A1" s="108" t="str">
        <f>Coversheet_ideal!C15</f>
        <v>NPRACH AWGN Case 1.3 0Hz repetition = 8 1x2 (Cell-ID=0 and signature=0) with 3.125</v>
      </c>
      <c r="B1" s="36"/>
      <c r="C1" s="89"/>
      <c r="D1" s="89"/>
      <c r="E1" s="36"/>
      <c r="F1" s="36"/>
      <c r="G1" s="39"/>
      <c r="H1" s="36"/>
      <c r="I1" s="36"/>
      <c r="J1" s="36"/>
      <c r="K1" s="88"/>
    </row>
    <row r="2" spans="1:11">
      <c r="A2" s="101"/>
      <c r="B2" s="133"/>
      <c r="C2" s="133"/>
      <c r="D2" s="102"/>
      <c r="E2" s="103"/>
      <c r="F2" s="103"/>
      <c r="G2" s="104"/>
      <c r="H2" s="133"/>
      <c r="I2" s="87"/>
      <c r="J2" s="133"/>
      <c r="K2" s="133"/>
    </row>
    <row r="3" spans="1:11">
      <c r="A3" s="133" t="s">
        <v>1</v>
      </c>
      <c r="B3" s="44" t="s">
        <v>7</v>
      </c>
      <c r="C3" s="45" t="s">
        <v>8</v>
      </c>
      <c r="D3" s="44" t="s">
        <v>9</v>
      </c>
      <c r="E3" s="133"/>
      <c r="F3" s="133"/>
      <c r="G3" s="133"/>
      <c r="H3" s="133"/>
      <c r="I3" s="133"/>
      <c r="J3" s="133"/>
      <c r="K3" s="133"/>
    </row>
    <row r="4" spans="1:11">
      <c r="A4" s="46">
        <v>0.01</v>
      </c>
      <c r="B4" s="47">
        <f>AVERAGE(B57:N57)</f>
        <v>-5.2935910865491085</v>
      </c>
      <c r="C4" s="47" t="e">
        <f>STDEV(B57:N57)</f>
        <v>#DIV/0!</v>
      </c>
      <c r="D4" s="47">
        <f>ABS(MAX(B57:N57)-MIN(B57:N57))</f>
        <v>0</v>
      </c>
      <c r="E4" s="47"/>
      <c r="F4" s="105"/>
      <c r="G4" s="104"/>
      <c r="H4" s="103"/>
      <c r="I4" s="103"/>
      <c r="J4" s="103"/>
      <c r="K4" s="103"/>
    </row>
    <row r="5" spans="1:11">
      <c r="A5" s="49"/>
      <c r="B5" s="103"/>
      <c r="C5" s="47"/>
      <c r="D5" s="47"/>
      <c r="E5" s="105"/>
      <c r="F5" s="103"/>
      <c r="G5" s="104"/>
      <c r="H5" s="103"/>
      <c r="I5" s="103"/>
      <c r="J5" s="103"/>
      <c r="K5" s="133"/>
    </row>
    <row r="6" spans="1:11">
      <c r="A6" s="49"/>
      <c r="B6" s="103"/>
      <c r="C6" s="47"/>
      <c r="D6" s="47"/>
      <c r="E6" s="105"/>
      <c r="F6" s="103"/>
      <c r="G6" s="104"/>
      <c r="H6" s="103"/>
      <c r="I6" s="103"/>
      <c r="J6" s="103"/>
      <c r="K6" s="133"/>
    </row>
    <row r="7" spans="1:11">
      <c r="A7" s="49"/>
      <c r="B7" s="103"/>
      <c r="C7" s="47"/>
      <c r="D7" s="47"/>
      <c r="E7" s="105"/>
      <c r="F7" s="103"/>
      <c r="G7" s="104"/>
      <c r="H7" s="103"/>
      <c r="I7" s="103"/>
      <c r="J7" s="103"/>
      <c r="K7" s="133"/>
    </row>
    <row r="8" spans="1:11">
      <c r="A8" s="49"/>
      <c r="B8" s="103"/>
      <c r="C8" s="47"/>
      <c r="D8" s="47"/>
      <c r="E8" s="105"/>
      <c r="F8" s="103"/>
      <c r="G8" s="104"/>
      <c r="H8" s="103"/>
      <c r="I8" s="103"/>
      <c r="J8" s="103"/>
      <c r="K8" s="133"/>
    </row>
    <row r="9" spans="1:11">
      <c r="A9" s="49"/>
      <c r="B9" s="103"/>
      <c r="C9" s="47"/>
      <c r="D9" s="47"/>
      <c r="E9" s="105"/>
      <c r="F9" s="103"/>
      <c r="G9" s="104"/>
      <c r="H9" s="103"/>
      <c r="I9" s="103"/>
      <c r="J9" s="103"/>
      <c r="K9" s="133"/>
    </row>
    <row r="10" spans="1:11">
      <c r="A10" s="49"/>
      <c r="B10" s="103"/>
      <c r="C10" s="47"/>
      <c r="D10" s="47"/>
      <c r="E10" s="105"/>
      <c r="F10" s="103"/>
      <c r="G10" s="104"/>
      <c r="H10" s="103"/>
      <c r="I10" s="103"/>
      <c r="J10" s="103"/>
      <c r="K10" s="133"/>
    </row>
    <row r="11" spans="1:11">
      <c r="A11" s="49"/>
      <c r="B11" s="103"/>
      <c r="C11" s="47"/>
      <c r="D11" s="47"/>
      <c r="E11" s="105"/>
      <c r="F11" s="103"/>
      <c r="G11" s="104"/>
      <c r="H11" s="103"/>
      <c r="I11" s="103"/>
      <c r="J11" s="103"/>
      <c r="K11" s="133"/>
    </row>
    <row r="12" spans="1:11">
      <c r="A12" s="49"/>
      <c r="B12" s="103"/>
      <c r="C12" s="47"/>
      <c r="D12" s="47"/>
      <c r="E12" s="105"/>
      <c r="F12" s="103"/>
      <c r="G12" s="104"/>
      <c r="H12" s="103"/>
      <c r="I12" s="103"/>
      <c r="J12" s="103"/>
      <c r="K12" s="133"/>
    </row>
    <row r="13" spans="1:11">
      <c r="A13" s="49"/>
      <c r="B13" s="103"/>
      <c r="C13" s="47"/>
      <c r="D13" s="47"/>
      <c r="E13" s="105"/>
      <c r="F13" s="103"/>
      <c r="G13" s="104"/>
      <c r="H13" s="103"/>
      <c r="I13" s="103"/>
      <c r="J13" s="103"/>
      <c r="K13" s="133"/>
    </row>
    <row r="14" spans="1:11">
      <c r="A14" s="49"/>
      <c r="B14" s="103"/>
      <c r="C14" s="47"/>
      <c r="D14" s="47"/>
      <c r="E14" s="105"/>
      <c r="F14" s="103"/>
      <c r="G14" s="104"/>
      <c r="H14" s="103"/>
      <c r="I14" s="103"/>
      <c r="J14" s="103"/>
      <c r="K14" s="133"/>
    </row>
    <row r="15" spans="1:11">
      <c r="A15" s="49"/>
      <c r="B15" s="103"/>
      <c r="C15" s="47"/>
      <c r="D15" s="47"/>
      <c r="E15" s="105"/>
      <c r="F15" s="103"/>
      <c r="G15" s="104"/>
      <c r="H15" s="103"/>
      <c r="I15" s="103"/>
      <c r="J15" s="103"/>
      <c r="K15" s="133"/>
    </row>
    <row r="16" spans="1:11">
      <c r="A16" s="49"/>
      <c r="B16" s="103"/>
      <c r="C16" s="47"/>
      <c r="D16" s="47"/>
      <c r="E16" s="105"/>
      <c r="F16" s="103"/>
      <c r="G16" s="104"/>
      <c r="H16" s="103"/>
      <c r="I16" s="103"/>
      <c r="J16" s="103"/>
      <c r="K16" s="133"/>
    </row>
    <row r="17" spans="1:15">
      <c r="A17" s="49"/>
      <c r="B17" s="103"/>
      <c r="C17" s="47"/>
      <c r="D17" s="47"/>
      <c r="E17" s="105"/>
      <c r="F17" s="103"/>
      <c r="G17" s="104"/>
      <c r="H17" s="103"/>
      <c r="I17" s="103"/>
      <c r="J17" s="103"/>
      <c r="K17" s="133"/>
      <c r="L17" s="133"/>
      <c r="M17" s="133"/>
      <c r="N17" s="133"/>
      <c r="O17" s="133"/>
    </row>
    <row r="18" spans="1:15">
      <c r="A18" s="49"/>
      <c r="B18" s="103"/>
      <c r="C18" s="47"/>
      <c r="D18" s="47"/>
      <c r="E18" s="105"/>
      <c r="F18" s="103"/>
      <c r="G18" s="104"/>
      <c r="H18" s="103"/>
      <c r="I18" s="103"/>
      <c r="J18" s="103"/>
      <c r="K18" s="133"/>
      <c r="L18" s="133"/>
      <c r="M18" s="133"/>
      <c r="N18" s="133"/>
      <c r="O18" s="133"/>
    </row>
    <row r="19" spans="1:15">
      <c r="A19" s="49"/>
      <c r="B19" s="103"/>
      <c r="C19" s="47"/>
      <c r="D19" s="47"/>
      <c r="E19" s="105"/>
      <c r="F19" s="103"/>
      <c r="G19" s="104"/>
      <c r="H19" s="103"/>
      <c r="I19" s="103"/>
      <c r="J19" s="103"/>
      <c r="K19" s="133"/>
      <c r="L19" s="133"/>
      <c r="M19" s="133"/>
      <c r="N19" s="133"/>
      <c r="O19" s="133"/>
    </row>
    <row r="20" spans="1:15">
      <c r="A20" s="49"/>
      <c r="B20" s="103"/>
      <c r="C20" s="47"/>
      <c r="D20" s="47"/>
      <c r="E20" s="105"/>
      <c r="F20" s="103"/>
      <c r="G20" s="104"/>
      <c r="H20" s="103"/>
      <c r="I20" s="103"/>
      <c r="J20" s="103"/>
      <c r="K20" s="133"/>
      <c r="L20" s="133"/>
      <c r="M20" s="133"/>
      <c r="N20" s="133"/>
      <c r="O20" s="133"/>
    </row>
    <row r="21" spans="1:15">
      <c r="A21" s="49"/>
      <c r="B21" s="103"/>
      <c r="C21" s="47"/>
      <c r="D21" s="47"/>
      <c r="E21" s="105"/>
      <c r="F21" s="103"/>
      <c r="G21" s="104"/>
      <c r="H21" s="103"/>
      <c r="I21" s="103"/>
      <c r="J21" s="103"/>
      <c r="K21" s="133"/>
      <c r="L21" s="133"/>
      <c r="M21" s="133"/>
      <c r="N21" s="133"/>
      <c r="O21" s="133"/>
    </row>
    <row r="22" spans="1:15">
      <c r="A22" s="49"/>
      <c r="B22" s="103"/>
      <c r="C22" s="47"/>
      <c r="D22" s="47"/>
      <c r="E22" s="105"/>
      <c r="F22" s="103"/>
      <c r="G22" s="104"/>
      <c r="H22" s="103"/>
      <c r="I22" s="103"/>
      <c r="J22" s="103"/>
      <c r="K22" s="133"/>
      <c r="L22" s="133"/>
      <c r="M22" s="133"/>
      <c r="N22" s="133"/>
      <c r="O22" s="133"/>
    </row>
    <row r="23" spans="1:15">
      <c r="A23" s="49"/>
      <c r="B23" s="103"/>
      <c r="C23" s="47"/>
      <c r="D23" s="47"/>
      <c r="E23" s="105"/>
      <c r="F23" s="103"/>
      <c r="G23" s="104"/>
      <c r="H23" s="103"/>
      <c r="I23" s="103"/>
      <c r="J23" s="103"/>
      <c r="K23" s="133"/>
      <c r="L23" s="133"/>
      <c r="M23" s="133"/>
      <c r="N23" s="133"/>
      <c r="O23" s="133"/>
    </row>
    <row r="24" spans="1:15">
      <c r="A24" s="49"/>
      <c r="B24" s="103"/>
      <c r="C24" s="47"/>
      <c r="D24" s="47"/>
      <c r="E24" s="105"/>
      <c r="F24" s="103"/>
      <c r="G24" s="104"/>
      <c r="H24" s="103"/>
      <c r="I24" s="103"/>
      <c r="J24" s="103"/>
      <c r="K24" s="133"/>
      <c r="L24" s="133"/>
      <c r="M24" s="133"/>
      <c r="N24" s="133"/>
      <c r="O24" s="133"/>
    </row>
    <row r="25" spans="1:15">
      <c r="A25" s="49"/>
      <c r="B25" s="103"/>
      <c r="C25" s="47"/>
      <c r="D25" s="47"/>
      <c r="E25" s="105"/>
      <c r="F25" s="103"/>
      <c r="G25" s="104"/>
      <c r="H25" s="103"/>
      <c r="I25" s="103"/>
      <c r="J25" s="103"/>
      <c r="K25" s="133"/>
      <c r="L25" s="133"/>
      <c r="M25" s="133"/>
      <c r="N25" s="133"/>
      <c r="O25" s="100"/>
    </row>
    <row r="26" spans="1:15">
      <c r="A26" s="49"/>
      <c r="B26" s="103"/>
      <c r="C26" s="47"/>
      <c r="D26" s="47"/>
      <c r="E26" s="105"/>
      <c r="F26" s="103"/>
      <c r="G26" s="104"/>
      <c r="H26" s="103"/>
      <c r="I26" s="103"/>
      <c r="J26" s="103"/>
      <c r="K26" s="133"/>
      <c r="L26" s="133"/>
      <c r="M26" s="133"/>
      <c r="N26" s="133"/>
      <c r="O26" s="133"/>
    </row>
    <row r="27" spans="1:15">
      <c r="A27" s="49"/>
      <c r="B27" s="103"/>
      <c r="C27" s="47"/>
      <c r="D27" s="47"/>
      <c r="E27" s="105"/>
      <c r="F27" s="103"/>
      <c r="G27" s="104"/>
      <c r="H27" s="103"/>
      <c r="I27" s="103"/>
      <c r="J27" s="103"/>
      <c r="K27" s="133"/>
      <c r="L27" s="133"/>
      <c r="M27" s="133"/>
      <c r="N27" s="133"/>
      <c r="O27" s="133"/>
    </row>
    <row r="28" spans="1:15">
      <c r="A28" s="49"/>
      <c r="B28" s="103"/>
      <c r="C28" s="47"/>
      <c r="D28" s="47"/>
      <c r="E28" s="105"/>
      <c r="F28" s="103"/>
      <c r="G28" s="104"/>
      <c r="H28" s="103"/>
      <c r="I28" s="103"/>
      <c r="J28" s="103"/>
      <c r="K28" s="133"/>
      <c r="L28" s="133"/>
      <c r="M28" s="133"/>
      <c r="N28" s="133"/>
      <c r="O28" s="133"/>
    </row>
    <row r="29" spans="1:15">
      <c r="A29" s="49"/>
      <c r="B29" s="103"/>
      <c r="C29" s="47"/>
      <c r="D29" s="47"/>
      <c r="E29" s="105"/>
      <c r="F29" s="103"/>
      <c r="G29" s="104"/>
      <c r="H29" s="103"/>
      <c r="I29" s="103"/>
      <c r="J29" s="103"/>
      <c r="K29" s="133"/>
      <c r="L29" s="133"/>
      <c r="M29" s="133"/>
      <c r="N29" s="133"/>
      <c r="O29" s="133"/>
    </row>
    <row r="30" spans="1:15">
      <c r="A30" s="49"/>
      <c r="B30" s="103"/>
      <c r="C30" s="47"/>
      <c r="D30" s="47"/>
      <c r="E30" s="105"/>
      <c r="F30" s="103"/>
      <c r="G30" s="104"/>
      <c r="H30" s="103"/>
      <c r="I30" s="103"/>
      <c r="J30" s="103"/>
      <c r="K30" s="133"/>
      <c r="L30" s="133"/>
      <c r="M30" s="133"/>
      <c r="N30" s="133"/>
      <c r="O30" s="133"/>
    </row>
    <row r="31" spans="1:15">
      <c r="A31" s="49"/>
      <c r="B31" s="103"/>
      <c r="C31" s="47"/>
      <c r="D31" s="47"/>
      <c r="E31" s="105"/>
      <c r="F31" s="103"/>
      <c r="G31" s="104"/>
      <c r="H31" s="103"/>
      <c r="I31" s="103"/>
      <c r="J31" s="103"/>
      <c r="K31" s="133"/>
      <c r="L31" s="133"/>
      <c r="M31" s="133"/>
      <c r="N31" s="133"/>
      <c r="O31" s="133"/>
    </row>
    <row r="32" spans="1:15">
      <c r="A32" s="49"/>
      <c r="B32" s="103"/>
      <c r="C32" s="47"/>
      <c r="D32" s="47"/>
      <c r="E32" s="105"/>
      <c r="F32" s="103"/>
      <c r="G32" s="104"/>
      <c r="H32" s="103"/>
      <c r="I32" s="103"/>
      <c r="J32" s="103"/>
      <c r="K32" s="133"/>
      <c r="L32" s="133"/>
      <c r="M32" s="133"/>
      <c r="N32" s="133"/>
      <c r="O32" s="133"/>
    </row>
    <row r="33" spans="1:22">
      <c r="A33" s="49"/>
      <c r="B33" s="103"/>
      <c r="C33" s="47"/>
      <c r="D33" s="47"/>
      <c r="E33" s="105"/>
      <c r="F33" s="103"/>
      <c r="G33" s="104"/>
      <c r="H33" s="103"/>
      <c r="I33" s="103"/>
      <c r="J33" s="103"/>
      <c r="K33" s="133"/>
      <c r="L33" s="133"/>
      <c r="M33" s="133"/>
      <c r="N33" s="133"/>
    </row>
    <row r="34" spans="1:22">
      <c r="A34" s="49"/>
      <c r="B34" s="103"/>
      <c r="C34" s="47"/>
      <c r="D34" s="47"/>
      <c r="E34" s="105"/>
      <c r="F34" s="103"/>
      <c r="G34" s="104"/>
      <c r="H34" s="103"/>
      <c r="I34" s="103"/>
      <c r="J34" s="103"/>
      <c r="K34" s="133"/>
      <c r="L34" s="133"/>
      <c r="M34" s="133"/>
      <c r="N34" s="133"/>
    </row>
    <row r="35" spans="1:22" ht="57">
      <c r="A35" s="50" t="s">
        <v>10</v>
      </c>
      <c r="B35" s="51" t="s">
        <v>13</v>
      </c>
      <c r="C35" s="51" t="s">
        <v>0</v>
      </c>
      <c r="D35" s="51" t="s">
        <v>15</v>
      </c>
      <c r="E35" s="51" t="s">
        <v>16</v>
      </c>
      <c r="F35" s="51" t="s">
        <v>17</v>
      </c>
      <c r="G35" s="51" t="s">
        <v>18</v>
      </c>
      <c r="H35" s="51" t="s">
        <v>19</v>
      </c>
      <c r="I35" s="51" t="s">
        <v>20</v>
      </c>
      <c r="J35" s="51" t="s">
        <v>21</v>
      </c>
      <c r="K35" s="51" t="s">
        <v>22</v>
      </c>
      <c r="L35" s="51" t="s">
        <v>23</v>
      </c>
      <c r="M35" s="51" t="s">
        <v>24</v>
      </c>
      <c r="N35" s="51" t="s">
        <v>25</v>
      </c>
    </row>
    <row r="36" spans="1:22" ht="15">
      <c r="A36" s="133">
        <v>-20</v>
      </c>
      <c r="B36" s="52"/>
      <c r="C36" s="52"/>
      <c r="D36" s="52"/>
      <c r="E36" s="52"/>
      <c r="F36" s="52"/>
      <c r="G36" s="52"/>
      <c r="H36" s="53"/>
      <c r="I36" s="52"/>
      <c r="J36" s="52"/>
      <c r="K36" s="52"/>
      <c r="L36" s="54"/>
      <c r="M36" s="54"/>
      <c r="N36" s="54"/>
      <c r="P36" s="132"/>
      <c r="Q36" s="132"/>
      <c r="R36" s="132"/>
      <c r="S36" s="132"/>
      <c r="T36" s="132"/>
      <c r="U36" s="132"/>
      <c r="V36" s="132"/>
    </row>
    <row r="37" spans="1:22" ht="15">
      <c r="A37" s="133">
        <v>-18</v>
      </c>
      <c r="B37" s="52"/>
      <c r="C37" s="52"/>
      <c r="D37" s="52"/>
      <c r="E37" s="52"/>
      <c r="F37" s="52"/>
      <c r="G37" s="52"/>
      <c r="H37" s="53"/>
      <c r="I37" s="52"/>
      <c r="J37" s="52"/>
      <c r="K37" s="52"/>
      <c r="L37" s="54"/>
      <c r="M37" s="54"/>
      <c r="N37" s="54"/>
      <c r="P37" s="132"/>
      <c r="Q37" s="132"/>
      <c r="R37" s="132"/>
      <c r="S37" s="132"/>
      <c r="T37" s="132"/>
      <c r="U37" s="132"/>
      <c r="V37" s="132"/>
    </row>
    <row r="38" spans="1:22" ht="15">
      <c r="A38" s="133">
        <v>-16</v>
      </c>
      <c r="B38" s="52"/>
      <c r="C38" s="52"/>
      <c r="D38" s="52"/>
      <c r="E38" s="52"/>
      <c r="F38" s="52"/>
      <c r="G38" s="52"/>
      <c r="H38" s="53"/>
      <c r="I38" s="52"/>
      <c r="J38" s="52"/>
      <c r="K38" s="52"/>
      <c r="L38" s="54"/>
      <c r="M38" s="54"/>
      <c r="N38" s="54"/>
      <c r="P38" s="132"/>
      <c r="Q38" s="132"/>
      <c r="R38" s="132"/>
      <c r="S38" s="132"/>
      <c r="T38" s="132"/>
      <c r="U38" s="132"/>
      <c r="V38" s="132"/>
    </row>
    <row r="39" spans="1:22" ht="15">
      <c r="A39" s="133">
        <v>-14</v>
      </c>
      <c r="B39" s="52"/>
      <c r="C39" s="52"/>
      <c r="D39" s="52"/>
      <c r="E39" s="52"/>
      <c r="F39" s="52"/>
      <c r="G39" s="52"/>
      <c r="H39" s="53"/>
      <c r="I39" s="52"/>
      <c r="J39" s="52"/>
      <c r="K39" s="52"/>
      <c r="L39" s="54"/>
      <c r="M39" s="54"/>
      <c r="N39" s="54"/>
      <c r="P39" s="132"/>
      <c r="Q39" s="132"/>
      <c r="R39" s="132"/>
      <c r="S39" s="132"/>
      <c r="T39" s="132"/>
      <c r="U39" s="132"/>
      <c r="V39" s="132"/>
    </row>
    <row r="40" spans="1:22" ht="15">
      <c r="A40" s="133">
        <v>-12</v>
      </c>
      <c r="B40" s="52"/>
      <c r="C40" s="52"/>
      <c r="D40" s="52"/>
      <c r="E40" s="52"/>
      <c r="F40" s="52"/>
      <c r="G40" s="52"/>
      <c r="H40" s="53"/>
      <c r="I40" s="52"/>
      <c r="J40" s="52"/>
      <c r="K40" s="52"/>
      <c r="L40" s="54"/>
      <c r="M40" s="54"/>
      <c r="N40" s="54"/>
      <c r="P40" s="132"/>
      <c r="Q40" s="132"/>
      <c r="R40" s="132"/>
      <c r="S40" s="132"/>
      <c r="T40" s="132"/>
      <c r="U40" s="132"/>
      <c r="V40" s="132"/>
    </row>
    <row r="41" spans="1:22" ht="15">
      <c r="A41" s="133">
        <v>-10</v>
      </c>
      <c r="B41" s="52"/>
      <c r="C41" s="52"/>
      <c r="D41" s="52"/>
      <c r="E41" s="52"/>
      <c r="F41" s="52"/>
      <c r="G41" s="52"/>
      <c r="H41" s="53"/>
      <c r="I41" s="52"/>
      <c r="J41" s="52"/>
      <c r="K41" s="52"/>
      <c r="L41" s="54"/>
      <c r="M41" s="54"/>
      <c r="N41" s="54"/>
      <c r="P41" s="132"/>
      <c r="Q41" s="132"/>
      <c r="R41" s="132"/>
      <c r="S41" s="132"/>
      <c r="T41" s="132"/>
      <c r="U41" s="132"/>
      <c r="V41" s="132"/>
    </row>
    <row r="42" spans="1:22" ht="15">
      <c r="A42" s="133">
        <v>-8</v>
      </c>
      <c r="B42" s="52">
        <v>0.1459</v>
      </c>
      <c r="C42" s="52"/>
      <c r="D42" s="52"/>
      <c r="E42" s="52"/>
      <c r="F42" s="52"/>
      <c r="G42" s="52"/>
      <c r="H42" s="53"/>
      <c r="I42" s="52"/>
      <c r="J42" s="52"/>
      <c r="K42" s="52"/>
      <c r="L42" s="54"/>
      <c r="M42" s="54"/>
      <c r="N42" s="54"/>
      <c r="P42" s="132"/>
      <c r="Q42" s="132"/>
      <c r="R42" s="132"/>
      <c r="S42" s="132"/>
      <c r="T42" s="132"/>
      <c r="U42" s="132"/>
      <c r="V42" s="132"/>
    </row>
    <row r="43" spans="1:22" ht="15">
      <c r="A43" s="133">
        <v>-6</v>
      </c>
      <c r="B43" s="52">
        <v>2.18E-2</v>
      </c>
      <c r="C43" s="52"/>
      <c r="D43" s="52"/>
      <c r="E43" s="52"/>
      <c r="F43" s="52"/>
      <c r="G43" s="52"/>
      <c r="H43" s="53"/>
      <c r="I43" s="52"/>
      <c r="J43" s="52"/>
      <c r="K43" s="52"/>
      <c r="L43" s="54"/>
      <c r="M43" s="54"/>
      <c r="N43" s="54"/>
      <c r="P43" s="132"/>
      <c r="Q43" s="132"/>
      <c r="R43" s="132"/>
      <c r="S43" s="132"/>
      <c r="T43" s="132"/>
      <c r="U43" s="132"/>
      <c r="V43" s="132"/>
    </row>
    <row r="44" spans="1:22" ht="15">
      <c r="A44" s="133">
        <v>-4</v>
      </c>
      <c r="B44" s="52">
        <v>2.3999999999999998E-3</v>
      </c>
      <c r="C44" s="52"/>
      <c r="D44" s="52"/>
      <c r="E44" s="52"/>
      <c r="F44" s="52"/>
      <c r="G44" s="52"/>
      <c r="H44" s="53"/>
      <c r="I44" s="52"/>
      <c r="J44" s="52"/>
      <c r="K44" s="52"/>
      <c r="L44" s="54"/>
      <c r="M44" s="54"/>
      <c r="N44" s="54"/>
      <c r="P44" s="132"/>
      <c r="Q44" s="132"/>
      <c r="R44" s="132"/>
      <c r="S44" s="132"/>
      <c r="T44" s="132"/>
      <c r="U44" s="132"/>
      <c r="V44" s="132"/>
    </row>
    <row r="45" spans="1:22" ht="15">
      <c r="A45" s="133">
        <v>-2</v>
      </c>
      <c r="B45" s="52"/>
      <c r="C45" s="52"/>
      <c r="D45" s="52"/>
      <c r="E45" s="52"/>
      <c r="F45" s="52"/>
      <c r="G45" s="52"/>
      <c r="H45" s="53"/>
      <c r="I45" s="52"/>
      <c r="J45" s="52"/>
      <c r="K45" s="52"/>
      <c r="L45" s="54"/>
      <c r="M45" s="54"/>
      <c r="N45" s="54"/>
      <c r="P45" s="132"/>
      <c r="Q45" s="132"/>
      <c r="R45" s="132"/>
      <c r="S45" s="132"/>
      <c r="T45" s="132"/>
      <c r="U45" s="132"/>
      <c r="V45" s="132"/>
    </row>
    <row r="46" spans="1:22" ht="15">
      <c r="A46" s="133">
        <v>0</v>
      </c>
      <c r="B46" s="52"/>
      <c r="C46" s="52"/>
      <c r="D46" s="52"/>
      <c r="E46" s="52"/>
      <c r="F46" s="52"/>
      <c r="G46" s="52"/>
      <c r="H46" s="53"/>
      <c r="I46" s="52"/>
      <c r="J46" s="52"/>
      <c r="K46" s="52"/>
      <c r="L46" s="54"/>
      <c r="M46" s="54"/>
      <c r="N46" s="54"/>
      <c r="P46" s="132"/>
      <c r="Q46" s="132"/>
      <c r="R46" s="132"/>
      <c r="S46" s="132"/>
      <c r="T46" s="132"/>
      <c r="U46" s="132"/>
      <c r="V46" s="132"/>
    </row>
    <row r="47" spans="1:22" ht="15">
      <c r="A47" s="133">
        <v>2</v>
      </c>
      <c r="B47" s="52"/>
      <c r="C47" s="52"/>
      <c r="D47" s="52"/>
      <c r="E47" s="52"/>
      <c r="F47" s="52"/>
      <c r="G47" s="52"/>
      <c r="H47" s="53"/>
      <c r="I47" s="52"/>
      <c r="J47" s="52"/>
      <c r="K47" s="52"/>
      <c r="L47" s="54"/>
      <c r="M47" s="54"/>
      <c r="N47" s="54"/>
      <c r="P47" s="132"/>
      <c r="Q47" s="132"/>
      <c r="R47" s="132"/>
      <c r="S47" s="132"/>
      <c r="T47" s="132"/>
      <c r="U47" s="132"/>
      <c r="V47" s="132"/>
    </row>
    <row r="48" spans="1:22" ht="15">
      <c r="A48" s="133">
        <v>4</v>
      </c>
      <c r="B48" s="52"/>
      <c r="C48" s="52"/>
      <c r="D48" s="52"/>
      <c r="E48" s="52"/>
      <c r="F48" s="52"/>
      <c r="G48" s="52"/>
      <c r="H48" s="53"/>
      <c r="I48" s="52"/>
      <c r="J48" s="52"/>
      <c r="K48" s="52"/>
      <c r="L48" s="54"/>
      <c r="M48" s="54"/>
      <c r="N48" s="54"/>
      <c r="P48" s="132"/>
      <c r="Q48" s="132"/>
      <c r="R48" s="132"/>
      <c r="S48" s="132"/>
      <c r="T48" s="132"/>
      <c r="U48" s="132"/>
      <c r="V48" s="132"/>
    </row>
    <row r="49" spans="1:22" ht="15">
      <c r="A49" s="133">
        <v>6</v>
      </c>
      <c r="B49" s="52"/>
      <c r="C49" s="52"/>
      <c r="D49" s="52"/>
      <c r="E49" s="52"/>
      <c r="F49" s="52"/>
      <c r="G49" s="52"/>
      <c r="H49" s="53"/>
      <c r="I49" s="52"/>
      <c r="J49" s="52"/>
      <c r="K49" s="52"/>
      <c r="L49" s="54"/>
      <c r="M49" s="54"/>
      <c r="N49" s="54"/>
      <c r="P49" s="132"/>
      <c r="Q49" s="132"/>
      <c r="R49" s="132"/>
      <c r="S49" s="132"/>
      <c r="T49" s="132"/>
      <c r="U49" s="132"/>
      <c r="V49" s="132"/>
    </row>
    <row r="50" spans="1:22" ht="15">
      <c r="A50" s="133">
        <v>8</v>
      </c>
      <c r="B50" s="52"/>
      <c r="C50" s="52"/>
      <c r="D50" s="52"/>
      <c r="E50" s="52"/>
      <c r="F50" s="52"/>
      <c r="G50" s="52"/>
      <c r="H50" s="53"/>
      <c r="I50" s="52"/>
      <c r="J50" s="52"/>
      <c r="K50" s="52"/>
      <c r="L50" s="54"/>
      <c r="M50" s="54"/>
      <c r="N50" s="54"/>
      <c r="P50" s="132"/>
      <c r="Q50" s="132"/>
      <c r="R50" s="132"/>
      <c r="S50" s="132"/>
      <c r="T50" s="132"/>
      <c r="U50" s="132"/>
      <c r="V50" s="132"/>
    </row>
    <row r="51" spans="1:22" ht="15">
      <c r="A51" s="133">
        <v>10</v>
      </c>
      <c r="B51" s="52"/>
      <c r="C51" s="52"/>
      <c r="D51" s="52"/>
      <c r="E51" s="52"/>
      <c r="F51" s="52"/>
      <c r="G51" s="52"/>
      <c r="H51" s="53"/>
      <c r="I51" s="52"/>
      <c r="J51" s="52"/>
      <c r="K51" s="52"/>
      <c r="L51" s="54"/>
      <c r="M51" s="54"/>
      <c r="N51" s="54"/>
      <c r="P51" s="132"/>
      <c r="Q51" s="132"/>
      <c r="R51" s="132"/>
      <c r="S51" s="132"/>
      <c r="T51" s="132"/>
      <c r="U51" s="132"/>
      <c r="V51" s="132"/>
    </row>
    <row r="52" spans="1:22" ht="15">
      <c r="A52" s="133">
        <v>12</v>
      </c>
      <c r="B52" s="52"/>
      <c r="C52" s="52"/>
      <c r="D52" s="52"/>
      <c r="E52" s="52"/>
      <c r="F52" s="52"/>
      <c r="G52" s="52"/>
      <c r="H52" s="53"/>
      <c r="I52" s="52"/>
      <c r="J52" s="52"/>
      <c r="K52" s="52"/>
      <c r="L52" s="54"/>
      <c r="M52" s="54"/>
      <c r="N52" s="54"/>
      <c r="P52" s="132"/>
      <c r="Q52" s="132"/>
      <c r="R52" s="132"/>
      <c r="S52" s="132"/>
      <c r="T52" s="132"/>
      <c r="U52" s="132"/>
      <c r="V52" s="132"/>
    </row>
    <row r="53" spans="1:22" ht="15">
      <c r="A53" s="133">
        <v>14</v>
      </c>
      <c r="B53" s="52"/>
      <c r="C53" s="52"/>
      <c r="D53" s="52"/>
      <c r="E53" s="52"/>
      <c r="F53" s="52"/>
      <c r="G53" s="52"/>
      <c r="H53" s="53"/>
      <c r="I53" s="52"/>
      <c r="J53" s="52"/>
      <c r="K53" s="52"/>
      <c r="L53" s="54"/>
      <c r="M53" s="54"/>
      <c r="N53" s="54"/>
      <c r="P53" s="132"/>
      <c r="Q53" s="132"/>
      <c r="R53" s="132"/>
      <c r="S53" s="132"/>
      <c r="T53" s="132"/>
      <c r="U53" s="132"/>
      <c r="V53" s="132"/>
    </row>
    <row r="54" spans="1:22" ht="15">
      <c r="A54" s="133">
        <v>16</v>
      </c>
      <c r="B54" s="52"/>
      <c r="C54" s="52"/>
      <c r="D54" s="52"/>
      <c r="E54" s="52"/>
      <c r="F54" s="52"/>
      <c r="G54" s="52"/>
      <c r="H54" s="53"/>
      <c r="I54" s="52"/>
      <c r="J54" s="52"/>
      <c r="K54" s="52"/>
      <c r="L54" s="54"/>
      <c r="M54" s="54"/>
      <c r="N54" s="54"/>
      <c r="P54" s="132"/>
      <c r="Q54" s="132"/>
      <c r="R54" s="132"/>
      <c r="S54" s="132"/>
      <c r="T54" s="132"/>
      <c r="U54" s="132"/>
      <c r="V54" s="132"/>
    </row>
    <row r="55" spans="1:22" ht="15">
      <c r="A55" s="133">
        <v>18</v>
      </c>
      <c r="B55" s="52"/>
      <c r="C55" s="52"/>
      <c r="D55" s="52"/>
      <c r="E55" s="52"/>
      <c r="F55" s="52"/>
      <c r="G55" s="52"/>
      <c r="H55" s="53"/>
      <c r="I55" s="52"/>
      <c r="J55" s="52"/>
      <c r="K55" s="52"/>
      <c r="L55" s="54"/>
      <c r="M55" s="54"/>
      <c r="N55" s="54"/>
      <c r="P55" s="132"/>
      <c r="Q55" s="132"/>
      <c r="R55" s="132"/>
      <c r="S55" s="132"/>
      <c r="T55" s="132"/>
      <c r="U55" s="132"/>
      <c r="V55" s="132"/>
    </row>
    <row r="56" spans="1:22" ht="15">
      <c r="A56" s="133">
        <v>20</v>
      </c>
      <c r="B56" s="52"/>
      <c r="C56" s="52"/>
      <c r="D56" s="52"/>
      <c r="E56" s="52"/>
      <c r="F56" s="52"/>
      <c r="G56" s="52"/>
      <c r="H56" s="53"/>
      <c r="I56" s="52"/>
      <c r="J56" s="52"/>
      <c r="K56" s="52"/>
      <c r="L56" s="54"/>
      <c r="M56" s="54"/>
      <c r="N56" s="54"/>
      <c r="P56" s="132"/>
      <c r="Q56" s="132"/>
      <c r="R56" s="132"/>
      <c r="S56" s="132"/>
      <c r="T56" s="132"/>
      <c r="U56" s="132"/>
      <c r="V56" s="132"/>
    </row>
    <row r="57" spans="1:22">
      <c r="A57" s="57"/>
      <c r="B57" s="58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-5.2935910865491085</v>
      </c>
      <c r="C57" s="58"/>
      <c r="D57" s="58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58" t="str">
        <f t="shared" si="0"/>
        <v/>
      </c>
      <c r="F57" s="58" t="str">
        <f t="shared" si="0"/>
        <v/>
      </c>
      <c r="G57" s="58" t="str">
        <f t="shared" si="0"/>
        <v/>
      </c>
      <c r="H57" s="58" t="str">
        <f t="shared" si="0"/>
        <v/>
      </c>
      <c r="I57" s="58" t="str">
        <f t="shared" si="0"/>
        <v/>
      </c>
      <c r="J57" s="58" t="str">
        <f t="shared" si="0"/>
        <v/>
      </c>
      <c r="K57" s="58" t="str">
        <f t="shared" si="0"/>
        <v/>
      </c>
      <c r="L57" s="58" t="str">
        <f t="shared" si="0"/>
        <v/>
      </c>
      <c r="M57" s="58" t="str">
        <f t="shared" si="0"/>
        <v/>
      </c>
      <c r="N57" s="58" t="str">
        <f t="shared" si="0"/>
        <v/>
      </c>
    </row>
    <row r="58" spans="1:22">
      <c r="A58" s="103"/>
      <c r="B58" s="103"/>
      <c r="C58" s="59"/>
      <c r="D58" s="103"/>
      <c r="E58" s="103"/>
      <c r="F58" s="103"/>
      <c r="G58" s="104"/>
      <c r="H58" s="103"/>
      <c r="I58" s="103"/>
      <c r="J58" s="103"/>
      <c r="K58" s="133"/>
      <c r="L58" s="133"/>
      <c r="M58" s="133"/>
      <c r="N58" s="133"/>
    </row>
    <row r="59" spans="1:22">
      <c r="A59" s="103"/>
      <c r="B59" s="103"/>
      <c r="C59" s="102"/>
      <c r="D59" s="103"/>
      <c r="E59" s="103"/>
      <c r="F59" s="103"/>
      <c r="G59" s="104"/>
      <c r="H59" s="103"/>
      <c r="I59" s="103"/>
      <c r="J59" s="103"/>
      <c r="K59" s="133"/>
      <c r="L59" s="133"/>
      <c r="M59" s="133"/>
      <c r="N59" s="133"/>
    </row>
    <row r="60" spans="1:22">
      <c r="A60" s="103"/>
      <c r="B60" s="103"/>
      <c r="C60" s="102"/>
      <c r="D60" s="102"/>
      <c r="E60" s="103"/>
      <c r="F60" s="103"/>
      <c r="G60" s="104"/>
      <c r="H60" s="103"/>
      <c r="I60" s="103"/>
      <c r="J60" s="103"/>
      <c r="K60" s="133"/>
      <c r="L60" s="133"/>
      <c r="M60" s="133"/>
      <c r="N60" s="133"/>
    </row>
    <row r="61" spans="1:22">
      <c r="A61" s="105"/>
      <c r="B61" s="103"/>
      <c r="C61" s="106"/>
      <c r="D61" s="106"/>
      <c r="E61" s="107"/>
      <c r="F61" s="103"/>
      <c r="G61" s="104"/>
      <c r="H61" s="103"/>
      <c r="I61" s="107"/>
      <c r="J61" s="107"/>
      <c r="K61" s="133"/>
      <c r="L61" s="133"/>
      <c r="M61" s="133"/>
      <c r="N61" s="133"/>
    </row>
    <row r="62" spans="1:22">
      <c r="A62" s="103"/>
      <c r="B62" s="103"/>
      <c r="C62" s="104"/>
      <c r="D62" s="104"/>
      <c r="E62" s="104"/>
      <c r="F62" s="103"/>
      <c r="G62" s="104"/>
      <c r="H62" s="103"/>
      <c r="I62" s="103"/>
      <c r="J62" s="103"/>
      <c r="K62" s="133"/>
      <c r="L62" s="133"/>
      <c r="M62" s="133"/>
      <c r="N62" s="133"/>
    </row>
    <row r="63" spans="1:22">
      <c r="A63" s="103"/>
      <c r="B63" s="103"/>
      <c r="C63" s="104"/>
      <c r="D63" s="104"/>
      <c r="E63" s="104"/>
      <c r="F63" s="103"/>
      <c r="G63" s="104"/>
      <c r="H63" s="103"/>
      <c r="I63" s="103"/>
      <c r="J63" s="103"/>
      <c r="K63" s="133"/>
      <c r="L63" s="133"/>
      <c r="M63" s="133"/>
      <c r="N63" s="133"/>
    </row>
    <row r="64" spans="1:22">
      <c r="A64" s="103"/>
      <c r="B64" s="103"/>
      <c r="C64" s="62"/>
      <c r="D64" s="104"/>
      <c r="E64" s="104"/>
      <c r="F64" s="103"/>
      <c r="G64" s="104"/>
      <c r="H64" s="103"/>
      <c r="I64" s="103"/>
      <c r="J64" s="103"/>
      <c r="K64" s="133"/>
      <c r="L64" s="133"/>
      <c r="M64" s="133"/>
      <c r="N64" s="133"/>
    </row>
    <row r="65" spans="1:14">
      <c r="A65" s="103"/>
      <c r="B65" s="103"/>
      <c r="C65" s="62"/>
      <c r="D65" s="104"/>
      <c r="E65" s="104"/>
      <c r="F65" s="103"/>
      <c r="G65" s="104"/>
      <c r="H65" s="103"/>
      <c r="I65" s="103"/>
      <c r="J65" s="103"/>
      <c r="K65" s="133"/>
      <c r="L65" s="133"/>
      <c r="M65" s="133"/>
      <c r="N65" s="133"/>
    </row>
    <row r="66" spans="1:14">
      <c r="A66" s="103"/>
      <c r="B66" s="103"/>
      <c r="C66" s="62"/>
      <c r="D66" s="104"/>
      <c r="E66" s="104"/>
      <c r="F66" s="103"/>
      <c r="G66" s="104"/>
      <c r="H66" s="103"/>
      <c r="I66" s="103"/>
      <c r="J66" s="103"/>
      <c r="K66" s="133"/>
      <c r="L66" s="133"/>
      <c r="M66" s="133"/>
      <c r="N66" s="133"/>
    </row>
    <row r="67" spans="1:14">
      <c r="A67" s="103"/>
      <c r="B67" s="103"/>
      <c r="C67" s="62"/>
      <c r="D67" s="104"/>
      <c r="E67" s="104"/>
      <c r="F67" s="103"/>
      <c r="G67" s="104"/>
      <c r="H67" s="103"/>
      <c r="I67" s="103"/>
      <c r="J67" s="103"/>
      <c r="K67" s="133"/>
      <c r="L67" s="133"/>
      <c r="M67" s="133"/>
      <c r="N67" s="133"/>
    </row>
    <row r="68" spans="1:14">
      <c r="A68" s="103"/>
      <c r="B68" s="103"/>
      <c r="C68" s="62"/>
      <c r="D68" s="104"/>
      <c r="E68" s="104"/>
      <c r="F68" s="103"/>
      <c r="G68" s="104"/>
      <c r="H68" s="103"/>
      <c r="I68" s="103"/>
      <c r="J68" s="103"/>
      <c r="K68" s="133"/>
      <c r="L68" s="133"/>
      <c r="M68" s="133"/>
      <c r="N68" s="133"/>
    </row>
    <row r="69" spans="1:14">
      <c r="A69" s="103"/>
      <c r="B69" s="103"/>
      <c r="C69" s="59"/>
      <c r="D69" s="103"/>
      <c r="E69" s="103"/>
      <c r="F69" s="103"/>
      <c r="G69" s="104"/>
      <c r="H69" s="103"/>
      <c r="I69" s="103"/>
      <c r="J69" s="103"/>
    </row>
    <row r="70" spans="1:14">
      <c r="A70" s="103"/>
      <c r="B70" s="103"/>
      <c r="C70" s="59"/>
      <c r="D70" s="103"/>
      <c r="E70" s="103"/>
      <c r="F70" s="103"/>
      <c r="G70" s="104"/>
      <c r="H70" s="103"/>
      <c r="I70" s="103"/>
      <c r="J70" s="103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:V70"/>
  <sheetViews>
    <sheetView topLeftCell="A40" zoomScaleNormal="100" workbookViewId="0">
      <selection activeCell="Q40" sqref="Q40"/>
    </sheetView>
  </sheetViews>
  <sheetFormatPr defaultColWidth="9" defaultRowHeight="14.25"/>
  <cols>
    <col min="1" max="16384" width="9" style="2"/>
  </cols>
  <sheetData>
    <row r="1" spans="1:11">
      <c r="A1" s="108" t="str">
        <f>Coversheet_ideal!C16</f>
        <v>NPRACH AWGN Case 2.1 0Hz repetition = 32 1x2 (Cell-ID=0 and signature=0) with 2.5us</v>
      </c>
      <c r="B1" s="36"/>
      <c r="C1" s="89"/>
      <c r="D1" s="89"/>
      <c r="E1" s="36"/>
      <c r="F1" s="36"/>
      <c r="G1" s="39"/>
      <c r="H1" s="36"/>
      <c r="I1" s="36"/>
      <c r="J1" s="36"/>
      <c r="K1" s="88"/>
    </row>
    <row r="2" spans="1:11">
      <c r="A2" s="101"/>
      <c r="B2" s="86"/>
      <c r="C2" s="86"/>
      <c r="D2" s="102"/>
      <c r="E2" s="103"/>
      <c r="F2" s="103"/>
      <c r="G2" s="104"/>
      <c r="H2" s="86"/>
      <c r="I2" s="87"/>
      <c r="J2" s="86"/>
      <c r="K2" s="86"/>
    </row>
    <row r="3" spans="1:11">
      <c r="A3" s="86" t="s">
        <v>1</v>
      </c>
      <c r="B3" s="44" t="s">
        <v>7</v>
      </c>
      <c r="C3" s="45" t="s">
        <v>8</v>
      </c>
      <c r="D3" s="44" t="s">
        <v>9</v>
      </c>
      <c r="E3" s="86"/>
      <c r="F3" s="86"/>
      <c r="G3" s="86"/>
      <c r="H3" s="86"/>
      <c r="I3" s="86"/>
      <c r="J3" s="86"/>
      <c r="K3" s="86"/>
    </row>
    <row r="4" spans="1:11">
      <c r="A4" s="46">
        <v>0.01</v>
      </c>
      <c r="B4" s="47">
        <f>AVERAGE(B57:N57)</f>
        <v>-8.9686341770071074</v>
      </c>
      <c r="C4" s="47" t="e">
        <f>STDEV(B57:N57)</f>
        <v>#DIV/0!</v>
      </c>
      <c r="D4" s="47">
        <f>ABS(MAX(B57:N57)-MIN(B57:N57))</f>
        <v>0</v>
      </c>
      <c r="E4" s="47"/>
      <c r="F4" s="105"/>
      <c r="G4" s="104"/>
      <c r="H4" s="103"/>
      <c r="I4" s="103"/>
      <c r="J4" s="103"/>
      <c r="K4" s="103"/>
    </row>
    <row r="5" spans="1:11">
      <c r="A5" s="49"/>
      <c r="B5" s="103"/>
      <c r="C5" s="47"/>
      <c r="D5" s="47"/>
      <c r="E5" s="105"/>
      <c r="F5" s="103"/>
      <c r="G5" s="104"/>
      <c r="H5" s="103"/>
      <c r="I5" s="103"/>
      <c r="J5" s="103"/>
      <c r="K5" s="86"/>
    </row>
    <row r="6" spans="1:11">
      <c r="A6" s="49"/>
      <c r="B6" s="103"/>
      <c r="C6" s="47"/>
      <c r="D6" s="47"/>
      <c r="E6" s="105"/>
      <c r="F6" s="103"/>
      <c r="G6" s="104"/>
      <c r="H6" s="103"/>
      <c r="I6" s="103"/>
      <c r="J6" s="103"/>
      <c r="K6" s="86"/>
    </row>
    <row r="7" spans="1:11">
      <c r="A7" s="49"/>
      <c r="B7" s="103"/>
      <c r="C7" s="47"/>
      <c r="D7" s="47"/>
      <c r="E7" s="105"/>
      <c r="F7" s="103"/>
      <c r="G7" s="104"/>
      <c r="H7" s="103"/>
      <c r="I7" s="103"/>
      <c r="J7" s="103"/>
      <c r="K7" s="86"/>
    </row>
    <row r="8" spans="1:11">
      <c r="A8" s="49"/>
      <c r="B8" s="103"/>
      <c r="C8" s="47"/>
      <c r="D8" s="47"/>
      <c r="E8" s="105"/>
      <c r="F8" s="103"/>
      <c r="G8" s="104"/>
      <c r="H8" s="103"/>
      <c r="I8" s="103"/>
      <c r="J8" s="103"/>
      <c r="K8" s="86"/>
    </row>
    <row r="9" spans="1:11">
      <c r="A9" s="49"/>
      <c r="B9" s="103"/>
      <c r="C9" s="47"/>
      <c r="D9" s="47"/>
      <c r="E9" s="105"/>
      <c r="F9" s="103"/>
      <c r="G9" s="104"/>
      <c r="H9" s="103"/>
      <c r="I9" s="103"/>
      <c r="J9" s="103"/>
      <c r="K9" s="86"/>
    </row>
    <row r="10" spans="1:11">
      <c r="A10" s="49"/>
      <c r="B10" s="103"/>
      <c r="C10" s="47"/>
      <c r="D10" s="47"/>
      <c r="E10" s="105"/>
      <c r="F10" s="103"/>
      <c r="G10" s="104"/>
      <c r="H10" s="103"/>
      <c r="I10" s="103"/>
      <c r="J10" s="103"/>
      <c r="K10" s="86"/>
    </row>
    <row r="11" spans="1:11">
      <c r="A11" s="49"/>
      <c r="B11" s="103"/>
      <c r="C11" s="47"/>
      <c r="D11" s="47"/>
      <c r="E11" s="105"/>
      <c r="F11" s="103"/>
      <c r="G11" s="104"/>
      <c r="H11" s="103"/>
      <c r="I11" s="103"/>
      <c r="J11" s="103"/>
      <c r="K11" s="86"/>
    </row>
    <row r="12" spans="1:11">
      <c r="A12" s="49"/>
      <c r="B12" s="103"/>
      <c r="C12" s="47"/>
      <c r="D12" s="47"/>
      <c r="E12" s="105"/>
      <c r="F12" s="103"/>
      <c r="G12" s="104"/>
      <c r="H12" s="103"/>
      <c r="I12" s="103"/>
      <c r="J12" s="103"/>
      <c r="K12" s="86"/>
    </row>
    <row r="13" spans="1:11">
      <c r="A13" s="49"/>
      <c r="B13" s="103"/>
      <c r="C13" s="47"/>
      <c r="D13" s="47"/>
      <c r="E13" s="105"/>
      <c r="F13" s="103"/>
      <c r="G13" s="104"/>
      <c r="H13" s="103"/>
      <c r="I13" s="103"/>
      <c r="J13" s="103"/>
      <c r="K13" s="86"/>
    </row>
    <row r="14" spans="1:11">
      <c r="A14" s="49"/>
      <c r="B14" s="103"/>
      <c r="C14" s="47"/>
      <c r="D14" s="47"/>
      <c r="E14" s="105"/>
      <c r="F14" s="103"/>
      <c r="G14" s="104"/>
      <c r="H14" s="103"/>
      <c r="I14" s="103"/>
      <c r="J14" s="103"/>
      <c r="K14" s="86"/>
    </row>
    <row r="15" spans="1:11">
      <c r="A15" s="49"/>
      <c r="B15" s="103"/>
      <c r="C15" s="47"/>
      <c r="D15" s="47"/>
      <c r="E15" s="105"/>
      <c r="F15" s="103"/>
      <c r="G15" s="104"/>
      <c r="H15" s="103"/>
      <c r="I15" s="103"/>
      <c r="J15" s="103"/>
      <c r="K15" s="86"/>
    </row>
    <row r="16" spans="1:11">
      <c r="A16" s="49"/>
      <c r="B16" s="103"/>
      <c r="C16" s="47"/>
      <c r="D16" s="47"/>
      <c r="E16" s="105"/>
      <c r="F16" s="103"/>
      <c r="G16" s="104"/>
      <c r="H16" s="103"/>
      <c r="I16" s="103"/>
      <c r="J16" s="103"/>
      <c r="K16" s="86"/>
    </row>
    <row r="17" spans="1:15">
      <c r="A17" s="49"/>
      <c r="B17" s="103"/>
      <c r="C17" s="47"/>
      <c r="D17" s="47"/>
      <c r="E17" s="105"/>
      <c r="F17" s="103"/>
      <c r="G17" s="104"/>
      <c r="H17" s="103"/>
      <c r="I17" s="103"/>
      <c r="J17" s="103"/>
      <c r="K17" s="86"/>
      <c r="L17" s="86"/>
      <c r="M17" s="86"/>
      <c r="N17" s="86"/>
      <c r="O17" s="86"/>
    </row>
    <row r="18" spans="1:15">
      <c r="A18" s="49"/>
      <c r="B18" s="103"/>
      <c r="C18" s="47"/>
      <c r="D18" s="47"/>
      <c r="E18" s="105"/>
      <c r="F18" s="103"/>
      <c r="G18" s="104"/>
      <c r="H18" s="103"/>
      <c r="I18" s="103"/>
      <c r="J18" s="103"/>
      <c r="K18" s="86"/>
      <c r="L18" s="86"/>
      <c r="M18" s="86"/>
      <c r="N18" s="86"/>
      <c r="O18" s="86"/>
    </row>
    <row r="19" spans="1:15">
      <c r="A19" s="49"/>
      <c r="B19" s="103"/>
      <c r="C19" s="47"/>
      <c r="D19" s="47"/>
      <c r="E19" s="105"/>
      <c r="F19" s="103"/>
      <c r="G19" s="104"/>
      <c r="H19" s="103"/>
      <c r="I19" s="103"/>
      <c r="J19" s="103"/>
      <c r="K19" s="86"/>
      <c r="L19" s="86"/>
      <c r="M19" s="86"/>
      <c r="N19" s="86"/>
      <c r="O19" s="86"/>
    </row>
    <row r="20" spans="1:15">
      <c r="A20" s="49"/>
      <c r="B20" s="103"/>
      <c r="C20" s="47"/>
      <c r="D20" s="47"/>
      <c r="E20" s="105"/>
      <c r="F20" s="103"/>
      <c r="G20" s="104"/>
      <c r="H20" s="103"/>
      <c r="I20" s="103"/>
      <c r="J20" s="103"/>
      <c r="K20" s="86"/>
      <c r="L20" s="86"/>
      <c r="M20" s="86"/>
      <c r="N20" s="86"/>
      <c r="O20" s="86"/>
    </row>
    <row r="21" spans="1:15">
      <c r="A21" s="49"/>
      <c r="B21" s="103"/>
      <c r="C21" s="47"/>
      <c r="D21" s="47"/>
      <c r="E21" s="105"/>
      <c r="F21" s="103"/>
      <c r="G21" s="104"/>
      <c r="H21" s="103"/>
      <c r="I21" s="103"/>
      <c r="J21" s="103"/>
      <c r="K21" s="86"/>
      <c r="L21" s="86"/>
      <c r="M21" s="86"/>
      <c r="N21" s="86"/>
      <c r="O21" s="86"/>
    </row>
    <row r="22" spans="1:15">
      <c r="A22" s="49"/>
      <c r="B22" s="103"/>
      <c r="C22" s="47"/>
      <c r="D22" s="47"/>
      <c r="E22" s="105"/>
      <c r="F22" s="103"/>
      <c r="G22" s="104"/>
      <c r="H22" s="103"/>
      <c r="I22" s="103"/>
      <c r="J22" s="103"/>
      <c r="K22" s="86"/>
      <c r="L22" s="86"/>
      <c r="M22" s="86"/>
      <c r="N22" s="86"/>
      <c r="O22" s="86"/>
    </row>
    <row r="23" spans="1:15">
      <c r="A23" s="49"/>
      <c r="B23" s="103"/>
      <c r="C23" s="47"/>
      <c r="D23" s="47"/>
      <c r="E23" s="105"/>
      <c r="F23" s="103"/>
      <c r="G23" s="104"/>
      <c r="H23" s="103"/>
      <c r="I23" s="103"/>
      <c r="J23" s="103"/>
      <c r="K23" s="86"/>
      <c r="L23" s="86"/>
      <c r="M23" s="86"/>
      <c r="N23" s="86"/>
      <c r="O23" s="86"/>
    </row>
    <row r="24" spans="1:15">
      <c r="A24" s="49"/>
      <c r="B24" s="103"/>
      <c r="C24" s="47"/>
      <c r="D24" s="47"/>
      <c r="E24" s="105"/>
      <c r="F24" s="103"/>
      <c r="G24" s="104"/>
      <c r="H24" s="103"/>
      <c r="I24" s="103"/>
      <c r="J24" s="103"/>
      <c r="K24" s="86"/>
      <c r="L24" s="86"/>
      <c r="M24" s="86"/>
      <c r="N24" s="86"/>
      <c r="O24" s="86"/>
    </row>
    <row r="25" spans="1:15">
      <c r="A25" s="49"/>
      <c r="B25" s="103"/>
      <c r="C25" s="47"/>
      <c r="D25" s="47"/>
      <c r="E25" s="105"/>
      <c r="F25" s="103"/>
      <c r="G25" s="104"/>
      <c r="H25" s="103"/>
      <c r="I25" s="103"/>
      <c r="J25" s="103"/>
      <c r="K25" s="86"/>
      <c r="L25" s="86"/>
      <c r="M25" s="86"/>
      <c r="N25" s="86"/>
      <c r="O25" s="100"/>
    </row>
    <row r="26" spans="1:15">
      <c r="A26" s="49"/>
      <c r="B26" s="103"/>
      <c r="C26" s="47"/>
      <c r="D26" s="47"/>
      <c r="E26" s="105"/>
      <c r="F26" s="103"/>
      <c r="G26" s="104"/>
      <c r="H26" s="103"/>
      <c r="I26" s="103"/>
      <c r="J26" s="103"/>
      <c r="K26" s="86"/>
      <c r="L26" s="86"/>
      <c r="M26" s="86"/>
      <c r="N26" s="86"/>
      <c r="O26" s="86"/>
    </row>
    <row r="27" spans="1:15">
      <c r="A27" s="49"/>
      <c r="B27" s="103"/>
      <c r="C27" s="47"/>
      <c r="D27" s="47"/>
      <c r="E27" s="105"/>
      <c r="F27" s="103"/>
      <c r="G27" s="104"/>
      <c r="H27" s="103"/>
      <c r="I27" s="103"/>
      <c r="J27" s="103"/>
      <c r="K27" s="86"/>
      <c r="L27" s="86"/>
      <c r="M27" s="86"/>
      <c r="N27" s="86"/>
      <c r="O27" s="86"/>
    </row>
    <row r="28" spans="1:15">
      <c r="A28" s="49"/>
      <c r="B28" s="103"/>
      <c r="C28" s="47"/>
      <c r="D28" s="47"/>
      <c r="E28" s="105"/>
      <c r="F28" s="103"/>
      <c r="G28" s="104"/>
      <c r="H28" s="103"/>
      <c r="I28" s="103"/>
      <c r="J28" s="103"/>
      <c r="K28" s="86"/>
      <c r="L28" s="86"/>
      <c r="M28" s="86"/>
      <c r="N28" s="86"/>
      <c r="O28" s="86"/>
    </row>
    <row r="29" spans="1:15">
      <c r="A29" s="49"/>
      <c r="B29" s="103"/>
      <c r="C29" s="47"/>
      <c r="D29" s="47"/>
      <c r="E29" s="105"/>
      <c r="F29" s="103"/>
      <c r="G29" s="104"/>
      <c r="H29" s="103"/>
      <c r="I29" s="103"/>
      <c r="J29" s="103"/>
      <c r="K29" s="86"/>
      <c r="L29" s="86"/>
      <c r="M29" s="86"/>
      <c r="N29" s="86"/>
      <c r="O29" s="86"/>
    </row>
    <row r="30" spans="1:15">
      <c r="A30" s="49"/>
      <c r="B30" s="103"/>
      <c r="C30" s="47"/>
      <c r="D30" s="47"/>
      <c r="E30" s="105"/>
      <c r="F30" s="103"/>
      <c r="G30" s="104"/>
      <c r="H30" s="103"/>
      <c r="I30" s="103"/>
      <c r="J30" s="103"/>
      <c r="K30" s="86"/>
      <c r="L30" s="86"/>
      <c r="M30" s="86"/>
      <c r="N30" s="86"/>
      <c r="O30" s="86"/>
    </row>
    <row r="31" spans="1:15">
      <c r="A31" s="49"/>
      <c r="B31" s="103"/>
      <c r="C31" s="47"/>
      <c r="D31" s="47"/>
      <c r="E31" s="105"/>
      <c r="F31" s="103"/>
      <c r="G31" s="104"/>
      <c r="H31" s="103"/>
      <c r="I31" s="103"/>
      <c r="J31" s="103"/>
      <c r="K31" s="86"/>
      <c r="L31" s="86"/>
      <c r="M31" s="86"/>
      <c r="N31" s="86"/>
      <c r="O31" s="86"/>
    </row>
    <row r="32" spans="1:15">
      <c r="A32" s="49"/>
      <c r="B32" s="103"/>
      <c r="C32" s="47"/>
      <c r="D32" s="47"/>
      <c r="E32" s="105"/>
      <c r="F32" s="103"/>
      <c r="G32" s="104"/>
      <c r="H32" s="103"/>
      <c r="I32" s="103"/>
      <c r="J32" s="103"/>
      <c r="K32" s="86"/>
      <c r="L32" s="86"/>
      <c r="M32" s="86"/>
      <c r="N32" s="86"/>
      <c r="O32" s="86"/>
    </row>
    <row r="33" spans="1:22">
      <c r="A33" s="49"/>
      <c r="B33" s="103"/>
      <c r="C33" s="47"/>
      <c r="D33" s="47"/>
      <c r="E33" s="105"/>
      <c r="F33" s="103"/>
      <c r="G33" s="104"/>
      <c r="H33" s="103"/>
      <c r="I33" s="103"/>
      <c r="J33" s="103"/>
      <c r="K33" s="86"/>
      <c r="L33" s="86"/>
      <c r="M33" s="86"/>
      <c r="N33" s="86"/>
    </row>
    <row r="34" spans="1:22">
      <c r="A34" s="49"/>
      <c r="B34" s="103"/>
      <c r="C34" s="47"/>
      <c r="D34" s="47"/>
      <c r="E34" s="105"/>
      <c r="F34" s="103"/>
      <c r="G34" s="104"/>
      <c r="H34" s="103"/>
      <c r="I34" s="103"/>
      <c r="J34" s="103"/>
      <c r="K34" s="86"/>
      <c r="L34" s="86"/>
      <c r="M34" s="86"/>
      <c r="N34" s="86"/>
    </row>
    <row r="35" spans="1:22" ht="57">
      <c r="A35" s="50" t="s">
        <v>10</v>
      </c>
      <c r="B35" s="51" t="s">
        <v>13</v>
      </c>
      <c r="C35" s="51" t="s">
        <v>0</v>
      </c>
      <c r="D35" s="51" t="s">
        <v>15</v>
      </c>
      <c r="E35" s="51" t="s">
        <v>16</v>
      </c>
      <c r="F35" s="51" t="s">
        <v>17</v>
      </c>
      <c r="G35" s="51" t="s">
        <v>18</v>
      </c>
      <c r="H35" s="51" t="s">
        <v>19</v>
      </c>
      <c r="I35" s="51" t="s">
        <v>20</v>
      </c>
      <c r="J35" s="51" t="s">
        <v>21</v>
      </c>
      <c r="K35" s="51" t="s">
        <v>22</v>
      </c>
      <c r="L35" s="51" t="s">
        <v>23</v>
      </c>
      <c r="M35" s="51" t="s">
        <v>24</v>
      </c>
      <c r="N35" s="51" t="s">
        <v>25</v>
      </c>
    </row>
    <row r="36" spans="1:22" ht="15">
      <c r="A36" s="86">
        <v>-20</v>
      </c>
      <c r="B36" s="52"/>
      <c r="C36" s="52"/>
      <c r="D36" s="52"/>
      <c r="E36" s="52"/>
      <c r="F36" s="52"/>
      <c r="G36" s="52"/>
      <c r="H36" s="53"/>
      <c r="I36" s="52"/>
      <c r="J36" s="52"/>
      <c r="K36" s="52"/>
      <c r="L36" s="54"/>
      <c r="M36" s="54"/>
      <c r="N36" s="54"/>
      <c r="P36"/>
      <c r="Q36"/>
      <c r="R36"/>
      <c r="S36"/>
      <c r="T36"/>
      <c r="U36"/>
      <c r="V36"/>
    </row>
    <row r="37" spans="1:22" ht="15">
      <c r="A37" s="86">
        <v>-18</v>
      </c>
      <c r="B37" s="52"/>
      <c r="C37" s="52"/>
      <c r="D37" s="52"/>
      <c r="E37" s="52"/>
      <c r="F37" s="52"/>
      <c r="G37" s="52"/>
      <c r="H37" s="53"/>
      <c r="I37" s="52"/>
      <c r="J37" s="52"/>
      <c r="K37" s="52"/>
      <c r="L37" s="54"/>
      <c r="M37" s="54"/>
      <c r="N37" s="54"/>
      <c r="P37"/>
      <c r="Q37"/>
      <c r="R37"/>
      <c r="S37"/>
      <c r="T37"/>
      <c r="U37"/>
      <c r="V37"/>
    </row>
    <row r="38" spans="1:22" ht="15">
      <c r="A38" s="86">
        <v>-16</v>
      </c>
      <c r="B38" s="52"/>
      <c r="C38" s="52"/>
      <c r="D38" s="52"/>
      <c r="E38" s="52"/>
      <c r="F38" s="52"/>
      <c r="G38" s="52"/>
      <c r="H38" s="53"/>
      <c r="I38" s="52"/>
      <c r="J38" s="52"/>
      <c r="K38" s="52"/>
      <c r="L38" s="54"/>
      <c r="M38" s="54"/>
      <c r="N38" s="54"/>
      <c r="P38"/>
      <c r="Q38"/>
      <c r="R38"/>
      <c r="S38"/>
      <c r="T38"/>
      <c r="U38"/>
      <c r="V38"/>
    </row>
    <row r="39" spans="1:22" ht="15">
      <c r="A39" s="86">
        <v>-14</v>
      </c>
      <c r="B39" s="52"/>
      <c r="C39" s="52"/>
      <c r="D39" s="52"/>
      <c r="E39" s="52"/>
      <c r="F39" s="52"/>
      <c r="G39" s="52"/>
      <c r="H39" s="53"/>
      <c r="I39" s="52"/>
      <c r="J39" s="52"/>
      <c r="K39" s="52"/>
      <c r="L39" s="54"/>
      <c r="M39" s="54"/>
      <c r="N39" s="54"/>
      <c r="P39"/>
      <c r="Q39"/>
      <c r="R39"/>
      <c r="S39"/>
      <c r="T39"/>
      <c r="U39"/>
      <c r="V39"/>
    </row>
    <row r="40" spans="1:22" ht="15">
      <c r="A40" s="86">
        <v>-12</v>
      </c>
      <c r="B40" s="52">
        <v>0.22750000000000004</v>
      </c>
      <c r="C40" s="52"/>
      <c r="D40" s="52"/>
      <c r="E40" s="52"/>
      <c r="F40" s="52"/>
      <c r="G40" s="52"/>
      <c r="H40" s="53"/>
      <c r="I40" s="52"/>
      <c r="J40" s="52"/>
      <c r="K40" s="52"/>
      <c r="L40" s="54"/>
      <c r="M40" s="54"/>
      <c r="N40" s="54"/>
      <c r="P40"/>
      <c r="Q40"/>
      <c r="R40"/>
      <c r="S40"/>
      <c r="T40"/>
      <c r="U40"/>
      <c r="V40"/>
    </row>
    <row r="41" spans="1:22" ht="15">
      <c r="A41" s="86">
        <v>-10</v>
      </c>
      <c r="B41" s="52">
        <v>3.4800000000000053E-2</v>
      </c>
      <c r="C41" s="52"/>
      <c r="D41" s="52"/>
      <c r="E41" s="52"/>
      <c r="F41" s="52"/>
      <c r="G41" s="52"/>
      <c r="H41" s="53"/>
      <c r="I41" s="52"/>
      <c r="J41" s="52"/>
      <c r="K41" s="52"/>
      <c r="L41" s="54"/>
      <c r="M41" s="54"/>
      <c r="N41" s="54"/>
      <c r="P41"/>
      <c r="Q41"/>
      <c r="R41"/>
      <c r="S41"/>
      <c r="T41"/>
      <c r="U41"/>
      <c r="V41"/>
    </row>
    <row r="42" spans="1:22" ht="15">
      <c r="A42" s="86">
        <v>-8</v>
      </c>
      <c r="B42" s="52">
        <v>3.0999999999999917E-3</v>
      </c>
      <c r="C42" s="52"/>
      <c r="D42" s="52"/>
      <c r="E42" s="52"/>
      <c r="F42" s="52"/>
      <c r="G42" s="52"/>
      <c r="H42" s="53"/>
      <c r="I42" s="52"/>
      <c r="J42" s="52"/>
      <c r="K42" s="52"/>
      <c r="L42" s="54"/>
      <c r="M42" s="54"/>
      <c r="N42" s="54"/>
      <c r="P42"/>
      <c r="Q42"/>
      <c r="R42"/>
      <c r="S42"/>
      <c r="T42"/>
      <c r="U42"/>
      <c r="V42"/>
    </row>
    <row r="43" spans="1:22" ht="15">
      <c r="A43" s="86">
        <v>-6</v>
      </c>
      <c r="B43" s="52">
        <v>9.9999999999988987E-5</v>
      </c>
      <c r="C43" s="52"/>
      <c r="D43" s="52"/>
      <c r="E43" s="52"/>
      <c r="F43" s="52"/>
      <c r="G43" s="52"/>
      <c r="H43" s="53"/>
      <c r="I43" s="52"/>
      <c r="J43" s="52"/>
      <c r="K43" s="52"/>
      <c r="L43" s="54"/>
      <c r="M43" s="54"/>
      <c r="N43" s="54"/>
      <c r="P43"/>
      <c r="Q43"/>
      <c r="R43"/>
      <c r="S43"/>
      <c r="T43"/>
      <c r="U43"/>
      <c r="V43"/>
    </row>
    <row r="44" spans="1:22" ht="15">
      <c r="A44" s="86">
        <v>-4</v>
      </c>
      <c r="B44" s="52"/>
      <c r="C44" s="52"/>
      <c r="D44" s="52"/>
      <c r="E44" s="52"/>
      <c r="F44" s="52"/>
      <c r="G44" s="52"/>
      <c r="H44" s="53"/>
      <c r="I44" s="52"/>
      <c r="J44" s="52"/>
      <c r="K44" s="52"/>
      <c r="L44" s="54"/>
      <c r="M44" s="54"/>
      <c r="N44" s="54"/>
      <c r="P44"/>
      <c r="Q44"/>
      <c r="R44"/>
      <c r="S44"/>
      <c r="T44"/>
      <c r="U44"/>
      <c r="V44"/>
    </row>
    <row r="45" spans="1:22" ht="15">
      <c r="A45" s="86">
        <v>-2</v>
      </c>
      <c r="B45" s="52"/>
      <c r="C45" s="52"/>
      <c r="D45" s="52"/>
      <c r="E45" s="52"/>
      <c r="F45" s="52"/>
      <c r="G45" s="52"/>
      <c r="H45" s="53"/>
      <c r="I45" s="52"/>
      <c r="J45" s="52"/>
      <c r="K45" s="52"/>
      <c r="L45" s="54"/>
      <c r="M45" s="54"/>
      <c r="N45" s="54"/>
      <c r="P45"/>
      <c r="Q45"/>
      <c r="R45"/>
      <c r="S45"/>
      <c r="T45"/>
      <c r="U45"/>
      <c r="V45"/>
    </row>
    <row r="46" spans="1:22" ht="15">
      <c r="A46" s="86">
        <v>0</v>
      </c>
      <c r="B46" s="52"/>
      <c r="C46" s="52"/>
      <c r="D46" s="52"/>
      <c r="E46" s="52"/>
      <c r="F46" s="52"/>
      <c r="G46" s="52"/>
      <c r="H46" s="53"/>
      <c r="I46" s="52"/>
      <c r="J46" s="52"/>
      <c r="K46" s="52"/>
      <c r="L46" s="54"/>
      <c r="M46" s="54"/>
      <c r="N46" s="54"/>
      <c r="P46"/>
      <c r="Q46"/>
      <c r="R46"/>
      <c r="S46"/>
      <c r="T46"/>
      <c r="U46"/>
      <c r="V46"/>
    </row>
    <row r="47" spans="1:22" ht="15">
      <c r="A47" s="86">
        <v>2</v>
      </c>
      <c r="B47" s="52"/>
      <c r="C47" s="52"/>
      <c r="D47" s="52"/>
      <c r="E47" s="52"/>
      <c r="F47" s="52"/>
      <c r="G47" s="52"/>
      <c r="H47" s="53"/>
      <c r="I47" s="52"/>
      <c r="J47" s="52"/>
      <c r="K47" s="52"/>
      <c r="L47" s="54"/>
      <c r="M47" s="54"/>
      <c r="N47" s="54"/>
      <c r="P47"/>
      <c r="Q47"/>
      <c r="R47"/>
      <c r="S47"/>
      <c r="T47"/>
      <c r="U47"/>
      <c r="V47"/>
    </row>
    <row r="48" spans="1:22" ht="15">
      <c r="A48" s="86">
        <v>4</v>
      </c>
      <c r="B48" s="52"/>
      <c r="C48" s="52"/>
      <c r="D48" s="52"/>
      <c r="E48" s="52"/>
      <c r="F48" s="52"/>
      <c r="G48" s="52"/>
      <c r="H48" s="53"/>
      <c r="I48" s="52"/>
      <c r="J48" s="52"/>
      <c r="K48" s="52"/>
      <c r="L48" s="54"/>
      <c r="M48" s="54"/>
      <c r="N48" s="54"/>
      <c r="P48"/>
      <c r="Q48"/>
      <c r="R48"/>
      <c r="S48"/>
      <c r="T48"/>
      <c r="U48"/>
      <c r="V48"/>
    </row>
    <row r="49" spans="1:22" ht="15">
      <c r="A49" s="86">
        <v>6</v>
      </c>
      <c r="B49" s="52"/>
      <c r="C49" s="52"/>
      <c r="D49" s="52"/>
      <c r="E49" s="52"/>
      <c r="F49" s="52"/>
      <c r="G49" s="52"/>
      <c r="H49" s="53"/>
      <c r="I49" s="52"/>
      <c r="J49" s="52"/>
      <c r="K49" s="52"/>
      <c r="L49" s="54"/>
      <c r="M49" s="54"/>
      <c r="N49" s="54"/>
      <c r="P49"/>
      <c r="Q49"/>
      <c r="R49"/>
      <c r="S49"/>
      <c r="T49"/>
      <c r="U49"/>
      <c r="V49"/>
    </row>
    <row r="50" spans="1:22" ht="15">
      <c r="A50" s="86">
        <v>8</v>
      </c>
      <c r="B50" s="52"/>
      <c r="C50" s="52"/>
      <c r="D50" s="52"/>
      <c r="E50" s="52"/>
      <c r="F50" s="52"/>
      <c r="G50" s="52"/>
      <c r="H50" s="53"/>
      <c r="I50" s="52"/>
      <c r="J50" s="52"/>
      <c r="K50" s="52"/>
      <c r="L50" s="54"/>
      <c r="M50" s="54"/>
      <c r="N50" s="54"/>
      <c r="P50"/>
      <c r="Q50"/>
      <c r="R50"/>
      <c r="S50"/>
      <c r="T50"/>
      <c r="U50"/>
      <c r="V50"/>
    </row>
    <row r="51" spans="1:22" ht="15">
      <c r="A51" s="86">
        <v>10</v>
      </c>
      <c r="B51" s="52"/>
      <c r="C51" s="52"/>
      <c r="D51" s="52"/>
      <c r="E51" s="52"/>
      <c r="F51" s="52"/>
      <c r="G51" s="52"/>
      <c r="H51" s="53"/>
      <c r="I51" s="52"/>
      <c r="J51" s="52"/>
      <c r="K51" s="52"/>
      <c r="L51" s="54"/>
      <c r="M51" s="54"/>
      <c r="N51" s="54"/>
      <c r="P51"/>
      <c r="Q51"/>
      <c r="R51"/>
      <c r="S51"/>
      <c r="T51"/>
      <c r="U51"/>
      <c r="V51"/>
    </row>
    <row r="52" spans="1:22" ht="15">
      <c r="A52" s="86">
        <v>12</v>
      </c>
      <c r="B52" s="52"/>
      <c r="C52" s="52"/>
      <c r="D52" s="52"/>
      <c r="E52" s="52"/>
      <c r="F52" s="52"/>
      <c r="G52" s="52"/>
      <c r="H52" s="53"/>
      <c r="I52" s="52"/>
      <c r="J52" s="52"/>
      <c r="K52" s="52"/>
      <c r="L52" s="54"/>
      <c r="M52" s="54"/>
      <c r="N52" s="54"/>
      <c r="P52"/>
      <c r="Q52"/>
      <c r="R52"/>
      <c r="S52"/>
      <c r="T52"/>
      <c r="U52"/>
      <c r="V52"/>
    </row>
    <row r="53" spans="1:22" ht="15">
      <c r="A53" s="86">
        <v>14</v>
      </c>
      <c r="B53" s="52"/>
      <c r="C53" s="52"/>
      <c r="D53" s="52"/>
      <c r="E53" s="52"/>
      <c r="F53" s="52"/>
      <c r="G53" s="52"/>
      <c r="H53" s="53"/>
      <c r="I53" s="52"/>
      <c r="J53" s="52"/>
      <c r="K53" s="52"/>
      <c r="L53" s="54"/>
      <c r="M53" s="54"/>
      <c r="N53" s="54"/>
      <c r="P53"/>
      <c r="Q53"/>
      <c r="R53"/>
      <c r="S53"/>
      <c r="T53"/>
      <c r="U53"/>
      <c r="V53"/>
    </row>
    <row r="54" spans="1:22" ht="15">
      <c r="A54" s="86">
        <v>16</v>
      </c>
      <c r="B54" s="52"/>
      <c r="C54" s="52"/>
      <c r="D54" s="52"/>
      <c r="E54" s="52"/>
      <c r="F54" s="52"/>
      <c r="G54" s="52"/>
      <c r="H54" s="53"/>
      <c r="I54" s="52"/>
      <c r="J54" s="52"/>
      <c r="K54" s="52"/>
      <c r="L54" s="54"/>
      <c r="M54" s="54"/>
      <c r="N54" s="54"/>
      <c r="P54"/>
      <c r="Q54"/>
      <c r="R54"/>
      <c r="S54"/>
      <c r="T54"/>
      <c r="U54"/>
      <c r="V54"/>
    </row>
    <row r="55" spans="1:22" ht="15">
      <c r="A55" s="86">
        <v>18</v>
      </c>
      <c r="B55" s="52"/>
      <c r="C55" s="52"/>
      <c r="D55" s="52"/>
      <c r="E55" s="52"/>
      <c r="F55" s="52"/>
      <c r="G55" s="52"/>
      <c r="H55" s="53"/>
      <c r="I55" s="52"/>
      <c r="J55" s="52"/>
      <c r="K55" s="52"/>
      <c r="L55" s="54"/>
      <c r="M55" s="54"/>
      <c r="N55" s="54"/>
      <c r="P55"/>
      <c r="Q55"/>
      <c r="R55"/>
      <c r="S55"/>
      <c r="T55"/>
      <c r="U55"/>
      <c r="V55"/>
    </row>
    <row r="56" spans="1:22" ht="15">
      <c r="A56" s="86">
        <v>20</v>
      </c>
      <c r="B56" s="52"/>
      <c r="C56" s="52"/>
      <c r="D56" s="52"/>
      <c r="E56" s="52"/>
      <c r="F56" s="52"/>
      <c r="G56" s="52"/>
      <c r="H56" s="53"/>
      <c r="I56" s="52"/>
      <c r="J56" s="52"/>
      <c r="K56" s="52"/>
      <c r="L56" s="54"/>
      <c r="M56" s="54"/>
      <c r="N56" s="54"/>
      <c r="P56"/>
      <c r="Q56"/>
      <c r="R56"/>
      <c r="S56"/>
      <c r="T56"/>
      <c r="U56"/>
      <c r="V56"/>
    </row>
    <row r="57" spans="1:22">
      <c r="A57" s="57"/>
      <c r="B57" s="58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-8.9686341770071074</v>
      </c>
      <c r="C57" s="58"/>
      <c r="D57" s="58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58" t="str">
        <f t="shared" si="0"/>
        <v/>
      </c>
      <c r="F57" s="58" t="str">
        <f t="shared" si="0"/>
        <v/>
      </c>
      <c r="G57" s="58" t="str">
        <f t="shared" si="0"/>
        <v/>
      </c>
      <c r="H57" s="58" t="str">
        <f t="shared" si="0"/>
        <v/>
      </c>
      <c r="I57" s="58" t="str">
        <f t="shared" si="0"/>
        <v/>
      </c>
      <c r="J57" s="58" t="str">
        <f t="shared" si="0"/>
        <v/>
      </c>
      <c r="K57" s="58" t="str">
        <f t="shared" si="0"/>
        <v/>
      </c>
      <c r="L57" s="58" t="str">
        <f t="shared" si="0"/>
        <v/>
      </c>
      <c r="M57" s="58" t="str">
        <f t="shared" si="0"/>
        <v/>
      </c>
      <c r="N57" s="58" t="str">
        <f t="shared" si="0"/>
        <v/>
      </c>
    </row>
    <row r="58" spans="1:22">
      <c r="A58" s="103"/>
      <c r="B58" s="103"/>
      <c r="C58" s="59"/>
      <c r="D58" s="103"/>
      <c r="E58" s="103"/>
      <c r="F58" s="103"/>
      <c r="G58" s="104"/>
      <c r="H58" s="103"/>
      <c r="I58" s="103"/>
      <c r="J58" s="103"/>
      <c r="K58" s="86"/>
      <c r="L58" s="86"/>
      <c r="M58" s="86"/>
      <c r="N58" s="86"/>
    </row>
    <row r="59" spans="1:22">
      <c r="A59" s="103"/>
      <c r="B59" s="103"/>
      <c r="C59" s="102"/>
      <c r="D59" s="103"/>
      <c r="E59" s="103"/>
      <c r="F59" s="103"/>
      <c r="G59" s="104"/>
      <c r="H59" s="103"/>
      <c r="I59" s="103"/>
      <c r="J59" s="103"/>
      <c r="K59" s="86"/>
      <c r="L59" s="86"/>
      <c r="M59" s="86"/>
      <c r="N59" s="86"/>
    </row>
    <row r="60" spans="1:22">
      <c r="A60" s="103"/>
      <c r="B60" s="103"/>
      <c r="C60" s="102"/>
      <c r="D60" s="102"/>
      <c r="E60" s="103"/>
      <c r="F60" s="103"/>
      <c r="G60" s="104"/>
      <c r="H60" s="103"/>
      <c r="I60" s="103"/>
      <c r="J60" s="103"/>
      <c r="K60" s="86"/>
      <c r="L60" s="86"/>
      <c r="M60" s="86"/>
      <c r="N60" s="86"/>
    </row>
    <row r="61" spans="1:22">
      <c r="A61" s="105"/>
      <c r="B61" s="103"/>
      <c r="C61" s="106"/>
      <c r="D61" s="106"/>
      <c r="E61" s="107"/>
      <c r="F61" s="103"/>
      <c r="G61" s="104"/>
      <c r="H61" s="103"/>
      <c r="I61" s="107"/>
      <c r="J61" s="107"/>
      <c r="K61" s="86"/>
      <c r="L61" s="86"/>
      <c r="M61" s="86"/>
      <c r="N61" s="86"/>
    </row>
    <row r="62" spans="1:22">
      <c r="A62" s="103"/>
      <c r="B62" s="103"/>
      <c r="C62" s="104"/>
      <c r="D62" s="104"/>
      <c r="E62" s="104"/>
      <c r="F62" s="103"/>
      <c r="G62" s="104"/>
      <c r="H62" s="103"/>
      <c r="I62" s="103"/>
      <c r="J62" s="103"/>
      <c r="K62" s="86"/>
      <c r="L62" s="86"/>
      <c r="M62" s="86"/>
      <c r="N62" s="86"/>
    </row>
    <row r="63" spans="1:22">
      <c r="A63" s="103"/>
      <c r="B63" s="103"/>
      <c r="C63" s="104"/>
      <c r="D63" s="104"/>
      <c r="E63" s="104"/>
      <c r="F63" s="103"/>
      <c r="G63" s="104"/>
      <c r="H63" s="103"/>
      <c r="I63" s="103"/>
      <c r="J63" s="103"/>
      <c r="K63" s="86"/>
      <c r="L63" s="86"/>
      <c r="M63" s="86"/>
      <c r="N63" s="86"/>
    </row>
    <row r="64" spans="1:22">
      <c r="A64" s="103"/>
      <c r="B64" s="103"/>
      <c r="C64" s="62"/>
      <c r="D64" s="104"/>
      <c r="E64" s="104"/>
      <c r="F64" s="103"/>
      <c r="G64" s="104"/>
      <c r="H64" s="103"/>
      <c r="I64" s="103"/>
      <c r="J64" s="103"/>
      <c r="K64" s="86"/>
      <c r="L64" s="86"/>
      <c r="M64" s="86"/>
      <c r="N64" s="86"/>
    </row>
    <row r="65" spans="1:14">
      <c r="A65" s="103"/>
      <c r="B65" s="103"/>
      <c r="C65" s="62"/>
      <c r="D65" s="104"/>
      <c r="E65" s="104"/>
      <c r="F65" s="103"/>
      <c r="G65" s="104"/>
      <c r="H65" s="103"/>
      <c r="I65" s="103"/>
      <c r="J65" s="103"/>
      <c r="K65" s="86"/>
      <c r="L65" s="86"/>
      <c r="M65" s="86"/>
      <c r="N65" s="86"/>
    </row>
    <row r="66" spans="1:14">
      <c r="A66" s="103"/>
      <c r="B66" s="103"/>
      <c r="C66" s="62"/>
      <c r="D66" s="104"/>
      <c r="E66" s="104"/>
      <c r="F66" s="103"/>
      <c r="G66" s="104"/>
      <c r="H66" s="103"/>
      <c r="I66" s="103"/>
      <c r="J66" s="103"/>
      <c r="K66" s="86"/>
      <c r="L66" s="86"/>
      <c r="M66" s="86"/>
      <c r="N66" s="86"/>
    </row>
    <row r="67" spans="1:14">
      <c r="A67" s="103"/>
      <c r="B67" s="103"/>
      <c r="C67" s="62"/>
      <c r="D67" s="104"/>
      <c r="E67" s="104"/>
      <c r="F67" s="103"/>
      <c r="G67" s="104"/>
      <c r="H67" s="103"/>
      <c r="I67" s="103"/>
      <c r="J67" s="103"/>
      <c r="K67" s="86"/>
      <c r="L67" s="86"/>
      <c r="M67" s="86"/>
      <c r="N67" s="86"/>
    </row>
    <row r="68" spans="1:14">
      <c r="A68" s="103"/>
      <c r="B68" s="103"/>
      <c r="C68" s="62"/>
      <c r="D68" s="104"/>
      <c r="E68" s="104"/>
      <c r="F68" s="103"/>
      <c r="G68" s="104"/>
      <c r="H68" s="103"/>
      <c r="I68" s="103"/>
      <c r="J68" s="103"/>
      <c r="K68" s="86"/>
      <c r="L68" s="86"/>
      <c r="M68" s="86"/>
      <c r="N68" s="86"/>
    </row>
    <row r="69" spans="1:14">
      <c r="A69" s="103"/>
      <c r="B69" s="103"/>
      <c r="C69" s="59"/>
      <c r="D69" s="103"/>
      <c r="E69" s="103"/>
      <c r="F69" s="103"/>
      <c r="G69" s="104"/>
      <c r="H69" s="103"/>
      <c r="I69" s="103"/>
      <c r="J69" s="103"/>
    </row>
    <row r="70" spans="1:14">
      <c r="A70" s="103"/>
      <c r="B70" s="103"/>
      <c r="C70" s="59"/>
      <c r="D70" s="103"/>
      <c r="E70" s="103"/>
      <c r="F70" s="103"/>
      <c r="G70" s="104"/>
      <c r="H70" s="103"/>
      <c r="I70" s="103"/>
      <c r="J70" s="10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>
  <dimension ref="A1:V70"/>
  <sheetViews>
    <sheetView topLeftCell="A40" zoomScale="85" zoomScaleNormal="85" workbookViewId="0"/>
  </sheetViews>
  <sheetFormatPr defaultColWidth="9" defaultRowHeight="14.25"/>
  <cols>
    <col min="1" max="16384" width="9" style="2"/>
  </cols>
  <sheetData>
    <row r="1" spans="1:11">
      <c r="A1" s="108" t="str">
        <f>Coversheet_ideal!C17</f>
        <v>NPRACH AWGN Case 2.2 0Hz repetition = 32 1x2 (Cell-ID=0 and signature=0) with 5us</v>
      </c>
      <c r="B1" s="36"/>
      <c r="C1" s="89"/>
      <c r="D1" s="89"/>
      <c r="E1" s="36"/>
      <c r="F1" s="36"/>
      <c r="G1" s="39"/>
      <c r="H1" s="36"/>
      <c r="I1" s="36"/>
      <c r="J1" s="36"/>
      <c r="K1" s="88"/>
    </row>
    <row r="2" spans="1:11">
      <c r="A2" s="101"/>
      <c r="B2" s="86"/>
      <c r="C2" s="86"/>
      <c r="D2" s="102"/>
      <c r="E2" s="103"/>
      <c r="F2" s="103"/>
      <c r="G2" s="104"/>
      <c r="H2" s="86"/>
      <c r="I2" s="87"/>
      <c r="J2" s="86"/>
      <c r="K2" s="86"/>
    </row>
    <row r="3" spans="1:11">
      <c r="A3" s="86" t="s">
        <v>1</v>
      </c>
      <c r="B3" s="44" t="s">
        <v>7</v>
      </c>
      <c r="C3" s="45" t="s">
        <v>8</v>
      </c>
      <c r="D3" s="44" t="s">
        <v>9</v>
      </c>
      <c r="E3" s="86"/>
      <c r="F3" s="86"/>
      <c r="G3" s="86"/>
      <c r="H3" s="86"/>
      <c r="I3" s="86"/>
      <c r="J3" s="86"/>
      <c r="K3" s="86"/>
    </row>
    <row r="4" spans="1:11">
      <c r="A4" s="46">
        <v>0.01</v>
      </c>
      <c r="B4" s="47">
        <f>AVERAGE(B57:N57)</f>
        <v>-10.881545469588076</v>
      </c>
      <c r="C4" s="47" t="e">
        <f>STDEV(B57:N57)</f>
        <v>#DIV/0!</v>
      </c>
      <c r="D4" s="47">
        <f>ABS(MAX(B57:N57)-MIN(B57:N57))</f>
        <v>0</v>
      </c>
      <c r="E4" s="47"/>
      <c r="F4" s="105"/>
      <c r="G4" s="104"/>
      <c r="H4" s="103"/>
      <c r="I4" s="103"/>
      <c r="J4" s="103"/>
      <c r="K4" s="103"/>
    </row>
    <row r="5" spans="1:11">
      <c r="A5" s="49"/>
      <c r="B5" s="103"/>
      <c r="C5" s="47"/>
      <c r="D5" s="47"/>
      <c r="E5" s="105"/>
      <c r="F5" s="103"/>
      <c r="G5" s="104"/>
      <c r="H5" s="103"/>
      <c r="I5" s="103"/>
      <c r="J5" s="103"/>
      <c r="K5" s="86"/>
    </row>
    <row r="6" spans="1:11">
      <c r="A6" s="49"/>
      <c r="B6" s="103"/>
      <c r="C6" s="47"/>
      <c r="D6" s="47"/>
      <c r="E6" s="105"/>
      <c r="F6" s="103"/>
      <c r="G6" s="104"/>
      <c r="H6" s="103"/>
      <c r="I6" s="103"/>
      <c r="J6" s="103"/>
      <c r="K6" s="86"/>
    </row>
    <row r="7" spans="1:11">
      <c r="A7" s="49"/>
      <c r="B7" s="103"/>
      <c r="C7" s="47"/>
      <c r="D7" s="47"/>
      <c r="E7" s="105"/>
      <c r="F7" s="103"/>
      <c r="G7" s="104"/>
      <c r="H7" s="103"/>
      <c r="I7" s="103"/>
      <c r="J7" s="103"/>
      <c r="K7" s="86"/>
    </row>
    <row r="8" spans="1:11">
      <c r="A8" s="49"/>
      <c r="B8" s="103"/>
      <c r="C8" s="47"/>
      <c r="D8" s="47"/>
      <c r="E8" s="105"/>
      <c r="F8" s="103"/>
      <c r="G8" s="104"/>
      <c r="H8" s="103"/>
      <c r="I8" s="103"/>
      <c r="J8" s="103"/>
      <c r="K8" s="86"/>
    </row>
    <row r="9" spans="1:11">
      <c r="A9" s="49"/>
      <c r="B9" s="103"/>
      <c r="C9" s="47"/>
      <c r="D9" s="47"/>
      <c r="E9" s="105"/>
      <c r="F9" s="103"/>
      <c r="G9" s="104"/>
      <c r="H9" s="103"/>
      <c r="I9" s="103"/>
      <c r="J9" s="103"/>
      <c r="K9" s="86"/>
    </row>
    <row r="10" spans="1:11">
      <c r="A10" s="49"/>
      <c r="B10" s="103"/>
      <c r="C10" s="47"/>
      <c r="D10" s="47"/>
      <c r="E10" s="105"/>
      <c r="F10" s="103"/>
      <c r="G10" s="104"/>
      <c r="H10" s="103"/>
      <c r="I10" s="103"/>
      <c r="J10" s="103"/>
      <c r="K10" s="86"/>
    </row>
    <row r="11" spans="1:11">
      <c r="A11" s="49"/>
      <c r="B11" s="103"/>
      <c r="C11" s="47"/>
      <c r="D11" s="47"/>
      <c r="E11" s="105"/>
      <c r="F11" s="103"/>
      <c r="G11" s="104"/>
      <c r="H11" s="103"/>
      <c r="I11" s="103"/>
      <c r="J11" s="103"/>
      <c r="K11" s="86"/>
    </row>
    <row r="12" spans="1:11">
      <c r="A12" s="49"/>
      <c r="B12" s="103"/>
      <c r="C12" s="47"/>
      <c r="D12" s="47"/>
      <c r="E12" s="105"/>
      <c r="F12" s="103"/>
      <c r="G12" s="104"/>
      <c r="H12" s="103"/>
      <c r="I12" s="103"/>
      <c r="J12" s="103"/>
      <c r="K12" s="86"/>
    </row>
    <row r="13" spans="1:11">
      <c r="A13" s="49"/>
      <c r="B13" s="103"/>
      <c r="C13" s="47"/>
      <c r="D13" s="47"/>
      <c r="E13" s="105"/>
      <c r="F13" s="103"/>
      <c r="G13" s="104"/>
      <c r="H13" s="103"/>
      <c r="I13" s="103"/>
      <c r="J13" s="103"/>
      <c r="K13" s="86"/>
    </row>
    <row r="14" spans="1:11">
      <c r="A14" s="49"/>
      <c r="B14" s="103"/>
      <c r="C14" s="47"/>
      <c r="D14" s="47"/>
      <c r="E14" s="105"/>
      <c r="F14" s="103"/>
      <c r="G14" s="104"/>
      <c r="H14" s="103"/>
      <c r="I14" s="103"/>
      <c r="J14" s="103"/>
      <c r="K14" s="86"/>
    </row>
    <row r="15" spans="1:11">
      <c r="A15" s="49"/>
      <c r="B15" s="103"/>
      <c r="C15" s="47"/>
      <c r="D15" s="47"/>
      <c r="E15" s="105"/>
      <c r="F15" s="103"/>
      <c r="G15" s="104"/>
      <c r="H15" s="103"/>
      <c r="I15" s="103"/>
      <c r="J15" s="103"/>
      <c r="K15" s="86"/>
    </row>
    <row r="16" spans="1:11">
      <c r="A16" s="49"/>
      <c r="B16" s="103"/>
      <c r="C16" s="47"/>
      <c r="D16" s="47"/>
      <c r="E16" s="105"/>
      <c r="F16" s="103"/>
      <c r="G16" s="104"/>
      <c r="H16" s="103"/>
      <c r="I16" s="103"/>
      <c r="J16" s="103"/>
      <c r="K16" s="86"/>
    </row>
    <row r="17" spans="1:15">
      <c r="A17" s="49"/>
      <c r="B17" s="103"/>
      <c r="C17" s="47"/>
      <c r="D17" s="47"/>
      <c r="E17" s="105"/>
      <c r="F17" s="103"/>
      <c r="G17" s="104"/>
      <c r="H17" s="103"/>
      <c r="I17" s="103"/>
      <c r="J17" s="103"/>
      <c r="K17" s="86"/>
      <c r="L17" s="86"/>
      <c r="M17" s="86"/>
      <c r="N17" s="86"/>
      <c r="O17" s="86"/>
    </row>
    <row r="18" spans="1:15">
      <c r="A18" s="49"/>
      <c r="B18" s="103"/>
      <c r="C18" s="47"/>
      <c r="D18" s="47"/>
      <c r="E18" s="105"/>
      <c r="F18" s="103"/>
      <c r="G18" s="104"/>
      <c r="H18" s="103"/>
      <c r="I18" s="103"/>
      <c r="J18" s="103"/>
      <c r="K18" s="86"/>
      <c r="L18" s="86"/>
      <c r="M18" s="86"/>
      <c r="N18" s="86"/>
      <c r="O18" s="86"/>
    </row>
    <row r="19" spans="1:15">
      <c r="A19" s="49"/>
      <c r="B19" s="103"/>
      <c r="C19" s="47"/>
      <c r="D19" s="47"/>
      <c r="E19" s="105"/>
      <c r="F19" s="103"/>
      <c r="G19" s="104"/>
      <c r="H19" s="103"/>
      <c r="I19" s="103"/>
      <c r="J19" s="103"/>
      <c r="K19" s="86"/>
      <c r="L19" s="86"/>
      <c r="M19" s="86"/>
      <c r="N19" s="86"/>
      <c r="O19" s="86"/>
    </row>
    <row r="20" spans="1:15">
      <c r="A20" s="49"/>
      <c r="B20" s="103"/>
      <c r="C20" s="47"/>
      <c r="D20" s="47"/>
      <c r="E20" s="105"/>
      <c r="F20" s="103"/>
      <c r="G20" s="104"/>
      <c r="H20" s="103"/>
      <c r="I20" s="103"/>
      <c r="J20" s="103"/>
      <c r="K20" s="86"/>
      <c r="L20" s="86"/>
      <c r="M20" s="86"/>
      <c r="N20" s="86"/>
      <c r="O20" s="86"/>
    </row>
    <row r="21" spans="1:15">
      <c r="A21" s="49"/>
      <c r="B21" s="103"/>
      <c r="C21" s="47"/>
      <c r="D21" s="47"/>
      <c r="E21" s="105"/>
      <c r="F21" s="103"/>
      <c r="G21" s="104"/>
      <c r="H21" s="103"/>
      <c r="I21" s="103"/>
      <c r="J21" s="103"/>
      <c r="K21" s="86"/>
      <c r="L21" s="86"/>
      <c r="M21" s="86"/>
      <c r="N21" s="86"/>
      <c r="O21" s="86"/>
    </row>
    <row r="22" spans="1:15">
      <c r="A22" s="49"/>
      <c r="B22" s="103"/>
      <c r="C22" s="47"/>
      <c r="D22" s="47"/>
      <c r="E22" s="105"/>
      <c r="F22" s="103"/>
      <c r="G22" s="104"/>
      <c r="H22" s="103"/>
      <c r="I22" s="103"/>
      <c r="J22" s="103"/>
      <c r="K22" s="86"/>
      <c r="L22" s="86"/>
      <c r="M22" s="86"/>
      <c r="N22" s="86"/>
      <c r="O22" s="86"/>
    </row>
    <row r="23" spans="1:15">
      <c r="A23" s="49"/>
      <c r="B23" s="103"/>
      <c r="C23" s="47"/>
      <c r="D23" s="47"/>
      <c r="E23" s="105"/>
      <c r="F23" s="103"/>
      <c r="G23" s="104"/>
      <c r="H23" s="103"/>
      <c r="I23" s="103"/>
      <c r="J23" s="103"/>
      <c r="K23" s="86"/>
      <c r="L23" s="86"/>
      <c r="M23" s="86"/>
      <c r="N23" s="86"/>
      <c r="O23" s="86"/>
    </row>
    <row r="24" spans="1:15">
      <c r="A24" s="49"/>
      <c r="B24" s="103"/>
      <c r="C24" s="47"/>
      <c r="D24" s="47"/>
      <c r="E24" s="105"/>
      <c r="F24" s="103"/>
      <c r="G24" s="104"/>
      <c r="H24" s="103"/>
      <c r="I24" s="103"/>
      <c r="J24" s="103"/>
      <c r="K24" s="86"/>
      <c r="L24" s="86"/>
      <c r="M24" s="86"/>
      <c r="N24" s="86"/>
      <c r="O24" s="86"/>
    </row>
    <row r="25" spans="1:15">
      <c r="A25" s="49"/>
      <c r="B25" s="103"/>
      <c r="C25" s="47"/>
      <c r="D25" s="47"/>
      <c r="E25" s="105"/>
      <c r="F25" s="103"/>
      <c r="G25" s="104"/>
      <c r="H25" s="103"/>
      <c r="I25" s="103"/>
      <c r="J25" s="103"/>
      <c r="K25" s="86"/>
      <c r="L25" s="86"/>
      <c r="M25" s="86"/>
      <c r="N25" s="86"/>
      <c r="O25" s="100"/>
    </row>
    <row r="26" spans="1:15">
      <c r="A26" s="49"/>
      <c r="B26" s="103"/>
      <c r="C26" s="47"/>
      <c r="D26" s="47"/>
      <c r="E26" s="105"/>
      <c r="F26" s="103"/>
      <c r="G26" s="104"/>
      <c r="H26" s="103"/>
      <c r="I26" s="103"/>
      <c r="J26" s="103"/>
      <c r="K26" s="86"/>
      <c r="L26" s="86"/>
      <c r="M26" s="86"/>
      <c r="N26" s="86"/>
      <c r="O26" s="86"/>
    </row>
    <row r="27" spans="1:15">
      <c r="A27" s="49"/>
      <c r="B27" s="103"/>
      <c r="C27" s="47"/>
      <c r="D27" s="47"/>
      <c r="E27" s="105"/>
      <c r="F27" s="103"/>
      <c r="G27" s="104"/>
      <c r="H27" s="103"/>
      <c r="I27" s="103"/>
      <c r="J27" s="103"/>
      <c r="K27" s="86"/>
      <c r="L27" s="86"/>
      <c r="M27" s="86"/>
      <c r="N27" s="86"/>
      <c r="O27" s="86"/>
    </row>
    <row r="28" spans="1:15">
      <c r="A28" s="49"/>
      <c r="B28" s="103"/>
      <c r="C28" s="47"/>
      <c r="D28" s="47"/>
      <c r="E28" s="105"/>
      <c r="F28" s="103"/>
      <c r="G28" s="104"/>
      <c r="H28" s="103"/>
      <c r="I28" s="103"/>
      <c r="J28" s="103"/>
      <c r="K28" s="86"/>
      <c r="L28" s="86"/>
      <c r="M28" s="86"/>
      <c r="N28" s="86"/>
      <c r="O28" s="86"/>
    </row>
    <row r="29" spans="1:15">
      <c r="A29" s="49"/>
      <c r="B29" s="103"/>
      <c r="C29" s="47"/>
      <c r="D29" s="47"/>
      <c r="E29" s="105"/>
      <c r="F29" s="103"/>
      <c r="G29" s="104"/>
      <c r="H29" s="103"/>
      <c r="I29" s="103"/>
      <c r="J29" s="103"/>
      <c r="K29" s="86"/>
      <c r="L29" s="86"/>
      <c r="M29" s="86"/>
      <c r="N29" s="86"/>
      <c r="O29" s="86"/>
    </row>
    <row r="30" spans="1:15">
      <c r="A30" s="49"/>
      <c r="B30" s="103"/>
      <c r="C30" s="47"/>
      <c r="D30" s="47"/>
      <c r="E30" s="105"/>
      <c r="F30" s="103"/>
      <c r="G30" s="104"/>
      <c r="H30" s="103"/>
      <c r="I30" s="103"/>
      <c r="J30" s="103"/>
      <c r="K30" s="86"/>
      <c r="L30" s="86"/>
      <c r="M30" s="86"/>
      <c r="N30" s="86"/>
      <c r="O30" s="86"/>
    </row>
    <row r="31" spans="1:15">
      <c r="A31" s="49"/>
      <c r="B31" s="103"/>
      <c r="C31" s="47"/>
      <c r="D31" s="47"/>
      <c r="E31" s="105"/>
      <c r="F31" s="103"/>
      <c r="G31" s="104"/>
      <c r="H31" s="103"/>
      <c r="I31" s="103"/>
      <c r="J31" s="103"/>
      <c r="K31" s="86"/>
      <c r="L31" s="86"/>
      <c r="M31" s="86"/>
      <c r="N31" s="86"/>
      <c r="O31" s="86"/>
    </row>
    <row r="32" spans="1:15">
      <c r="A32" s="49"/>
      <c r="B32" s="103"/>
      <c r="C32" s="47"/>
      <c r="D32" s="47"/>
      <c r="E32" s="105"/>
      <c r="F32" s="103"/>
      <c r="G32" s="104"/>
      <c r="H32" s="103"/>
      <c r="I32" s="103"/>
      <c r="J32" s="103"/>
      <c r="K32" s="86"/>
      <c r="L32" s="86"/>
      <c r="M32" s="86"/>
      <c r="N32" s="86"/>
      <c r="O32" s="86"/>
    </row>
    <row r="33" spans="1:22">
      <c r="A33" s="49"/>
      <c r="B33" s="103"/>
      <c r="C33" s="47"/>
      <c r="D33" s="47"/>
      <c r="E33" s="105"/>
      <c r="F33" s="103"/>
      <c r="G33" s="104"/>
      <c r="H33" s="103"/>
      <c r="I33" s="103"/>
      <c r="J33" s="103"/>
      <c r="K33" s="86"/>
      <c r="L33" s="86"/>
      <c r="M33" s="86"/>
      <c r="N33" s="86"/>
    </row>
    <row r="34" spans="1:22">
      <c r="A34" s="49"/>
      <c r="B34" s="103"/>
      <c r="C34" s="47"/>
      <c r="D34" s="47"/>
      <c r="E34" s="105"/>
      <c r="F34" s="103"/>
      <c r="G34" s="104"/>
      <c r="H34" s="103"/>
      <c r="I34" s="103"/>
      <c r="J34" s="103"/>
      <c r="K34" s="86"/>
      <c r="L34" s="86"/>
      <c r="M34" s="86"/>
      <c r="N34" s="86"/>
    </row>
    <row r="35" spans="1:22" ht="57">
      <c r="A35" s="50" t="s">
        <v>10</v>
      </c>
      <c r="B35" s="51" t="s">
        <v>13</v>
      </c>
      <c r="C35" s="51" t="s">
        <v>0</v>
      </c>
      <c r="D35" s="51" t="s">
        <v>15</v>
      </c>
      <c r="E35" s="51" t="s">
        <v>16</v>
      </c>
      <c r="F35" s="51" t="s">
        <v>17</v>
      </c>
      <c r="G35" s="51" t="s">
        <v>18</v>
      </c>
      <c r="H35" s="51" t="s">
        <v>19</v>
      </c>
      <c r="I35" s="51" t="s">
        <v>20</v>
      </c>
      <c r="J35" s="51" t="s">
        <v>21</v>
      </c>
      <c r="K35" s="51" t="s">
        <v>22</v>
      </c>
      <c r="L35" s="51" t="s">
        <v>23</v>
      </c>
      <c r="M35" s="51" t="s">
        <v>24</v>
      </c>
      <c r="N35" s="51" t="s">
        <v>25</v>
      </c>
    </row>
    <row r="36" spans="1:22" ht="15">
      <c r="A36" s="86">
        <v>-20</v>
      </c>
      <c r="B36" s="52"/>
      <c r="C36" s="52"/>
      <c r="D36" s="52"/>
      <c r="E36" s="52"/>
      <c r="F36" s="52"/>
      <c r="G36" s="52"/>
      <c r="H36" s="53"/>
      <c r="I36" s="52"/>
      <c r="J36" s="52"/>
      <c r="K36" s="52"/>
      <c r="L36" s="54"/>
      <c r="M36" s="54"/>
      <c r="N36" s="54"/>
      <c r="P36"/>
      <c r="Q36"/>
      <c r="R36"/>
      <c r="S36"/>
      <c r="T36"/>
      <c r="U36"/>
      <c r="V36"/>
    </row>
    <row r="37" spans="1:22" ht="15">
      <c r="A37" s="86">
        <v>-18</v>
      </c>
      <c r="B37" s="52"/>
      <c r="C37" s="52"/>
      <c r="D37" s="52"/>
      <c r="E37" s="52"/>
      <c r="F37" s="52"/>
      <c r="G37" s="52"/>
      <c r="H37" s="53"/>
      <c r="I37" s="52"/>
      <c r="J37" s="52"/>
      <c r="K37" s="52"/>
      <c r="L37" s="54"/>
      <c r="M37" s="54"/>
      <c r="N37" s="54"/>
      <c r="P37"/>
      <c r="Q37"/>
      <c r="R37"/>
      <c r="S37"/>
      <c r="T37"/>
      <c r="U37"/>
      <c r="V37"/>
    </row>
    <row r="38" spans="1:22" ht="15">
      <c r="A38" s="86">
        <v>-16</v>
      </c>
      <c r="B38" s="52"/>
      <c r="C38" s="52"/>
      <c r="D38" s="52"/>
      <c r="E38" s="52"/>
      <c r="F38" s="52"/>
      <c r="G38" s="52"/>
      <c r="H38" s="53"/>
      <c r="I38" s="52"/>
      <c r="J38" s="52"/>
      <c r="K38" s="52"/>
      <c r="L38" s="54"/>
      <c r="M38" s="54"/>
      <c r="N38" s="54"/>
      <c r="P38"/>
      <c r="Q38"/>
      <c r="R38"/>
      <c r="S38"/>
      <c r="T38"/>
      <c r="U38"/>
      <c r="V38"/>
    </row>
    <row r="39" spans="1:22" ht="15">
      <c r="A39" s="86">
        <v>-14</v>
      </c>
      <c r="B39" s="52"/>
      <c r="C39" s="52"/>
      <c r="D39" s="52"/>
      <c r="E39" s="52"/>
      <c r="F39" s="52"/>
      <c r="G39" s="52"/>
      <c r="H39" s="53"/>
      <c r="I39" s="52"/>
      <c r="J39" s="52"/>
      <c r="K39" s="52"/>
      <c r="L39" s="54"/>
      <c r="M39" s="54"/>
      <c r="N39" s="54"/>
      <c r="P39"/>
      <c r="Q39"/>
      <c r="R39"/>
      <c r="S39"/>
      <c r="T39"/>
      <c r="U39"/>
      <c r="V39"/>
    </row>
    <row r="40" spans="1:22" ht="15">
      <c r="A40" s="86">
        <v>-12</v>
      </c>
      <c r="B40" s="52">
        <v>0.1331</v>
      </c>
      <c r="C40" s="52"/>
      <c r="D40" s="52"/>
      <c r="E40" s="52"/>
      <c r="F40" s="52"/>
      <c r="G40" s="52"/>
      <c r="H40" s="53"/>
      <c r="I40" s="52"/>
      <c r="J40" s="52"/>
      <c r="K40" s="52"/>
      <c r="L40" s="54"/>
      <c r="M40" s="54"/>
      <c r="N40" s="54"/>
      <c r="P40"/>
      <c r="Q40"/>
      <c r="R40"/>
      <c r="S40"/>
      <c r="T40"/>
      <c r="U40"/>
      <c r="V40"/>
    </row>
    <row r="41" spans="1:22" ht="15">
      <c r="A41" s="86">
        <v>-10</v>
      </c>
      <c r="B41" s="52">
        <v>1.2999999999999678E-3</v>
      </c>
      <c r="C41" s="52"/>
      <c r="D41" s="52"/>
      <c r="E41" s="52"/>
      <c r="F41" s="52"/>
      <c r="G41" s="52"/>
      <c r="H41" s="53"/>
      <c r="I41" s="52"/>
      <c r="J41" s="52"/>
      <c r="K41" s="52"/>
      <c r="L41" s="54"/>
      <c r="M41" s="54"/>
      <c r="N41" s="54"/>
      <c r="P41"/>
      <c r="Q41"/>
      <c r="R41"/>
      <c r="S41"/>
      <c r="T41"/>
      <c r="U41"/>
      <c r="V41"/>
    </row>
    <row r="42" spans="1:22" ht="15">
      <c r="A42" s="86">
        <v>-8</v>
      </c>
      <c r="B42" s="52">
        <v>1.9999999999997797E-4</v>
      </c>
      <c r="C42" s="52"/>
      <c r="D42" s="52"/>
      <c r="E42" s="52"/>
      <c r="F42" s="52"/>
      <c r="G42" s="52"/>
      <c r="H42" s="53"/>
      <c r="I42" s="52"/>
      <c r="J42" s="52"/>
      <c r="K42" s="52"/>
      <c r="L42" s="54"/>
      <c r="M42" s="54"/>
      <c r="N42" s="54"/>
      <c r="P42"/>
      <c r="Q42"/>
      <c r="R42"/>
      <c r="S42"/>
      <c r="T42"/>
      <c r="U42"/>
      <c r="V42"/>
    </row>
    <row r="43" spans="1:22" ht="15">
      <c r="A43" s="86">
        <v>-6</v>
      </c>
      <c r="B43" s="52">
        <v>0</v>
      </c>
      <c r="C43" s="52"/>
      <c r="D43" s="52"/>
      <c r="E43" s="52"/>
      <c r="F43" s="52"/>
      <c r="G43" s="52"/>
      <c r="H43" s="53"/>
      <c r="I43" s="52"/>
      <c r="J43" s="52"/>
      <c r="K43" s="52"/>
      <c r="L43" s="54"/>
      <c r="M43" s="54"/>
      <c r="N43" s="54"/>
      <c r="P43"/>
      <c r="Q43"/>
      <c r="R43"/>
      <c r="S43"/>
      <c r="T43"/>
      <c r="U43"/>
      <c r="V43"/>
    </row>
    <row r="44" spans="1:22" ht="15">
      <c r="A44" s="86">
        <v>-4</v>
      </c>
      <c r="B44" s="52"/>
      <c r="C44" s="52"/>
      <c r="D44" s="52"/>
      <c r="E44" s="52"/>
      <c r="F44" s="52"/>
      <c r="G44" s="52"/>
      <c r="H44" s="53"/>
      <c r="I44" s="52"/>
      <c r="J44" s="52"/>
      <c r="K44" s="52"/>
      <c r="L44" s="54"/>
      <c r="M44" s="54"/>
      <c r="N44" s="54"/>
      <c r="P44"/>
      <c r="Q44"/>
      <c r="R44"/>
      <c r="S44"/>
      <c r="T44"/>
      <c r="U44"/>
      <c r="V44"/>
    </row>
    <row r="45" spans="1:22" ht="15">
      <c r="A45" s="86">
        <v>-2</v>
      </c>
      <c r="B45" s="52"/>
      <c r="C45" s="52"/>
      <c r="D45" s="52"/>
      <c r="E45" s="52"/>
      <c r="F45" s="52"/>
      <c r="G45" s="52"/>
      <c r="H45" s="53"/>
      <c r="I45" s="52"/>
      <c r="J45" s="52"/>
      <c r="K45" s="52"/>
      <c r="L45" s="54"/>
      <c r="M45" s="54"/>
      <c r="N45" s="54"/>
      <c r="P45"/>
      <c r="Q45"/>
      <c r="R45"/>
      <c r="S45"/>
      <c r="T45"/>
      <c r="U45"/>
      <c r="V45"/>
    </row>
    <row r="46" spans="1:22" ht="15">
      <c r="A46" s="86">
        <v>0</v>
      </c>
      <c r="B46" s="52"/>
      <c r="C46" s="52"/>
      <c r="D46" s="52"/>
      <c r="E46" s="52"/>
      <c r="F46" s="52"/>
      <c r="G46" s="52"/>
      <c r="H46" s="53"/>
      <c r="I46" s="52"/>
      <c r="J46" s="52"/>
      <c r="K46" s="52"/>
      <c r="L46" s="54"/>
      <c r="M46" s="54"/>
      <c r="N46" s="54"/>
      <c r="P46"/>
      <c r="Q46"/>
      <c r="R46"/>
      <c r="S46"/>
      <c r="T46"/>
      <c r="U46"/>
      <c r="V46"/>
    </row>
    <row r="47" spans="1:22" ht="15">
      <c r="A47" s="86">
        <v>2</v>
      </c>
      <c r="B47" s="52"/>
      <c r="C47" s="52"/>
      <c r="D47" s="52"/>
      <c r="E47" s="52"/>
      <c r="F47" s="52"/>
      <c r="G47" s="52"/>
      <c r="H47" s="53"/>
      <c r="I47" s="52"/>
      <c r="J47" s="52"/>
      <c r="K47" s="52"/>
      <c r="L47" s="54"/>
      <c r="M47" s="54"/>
      <c r="N47" s="54"/>
      <c r="P47"/>
      <c r="Q47"/>
      <c r="R47"/>
      <c r="S47"/>
      <c r="T47"/>
      <c r="U47"/>
      <c r="V47"/>
    </row>
    <row r="48" spans="1:22" ht="15">
      <c r="A48" s="86">
        <v>4</v>
      </c>
      <c r="B48" s="52"/>
      <c r="C48" s="52"/>
      <c r="D48" s="52"/>
      <c r="E48" s="52"/>
      <c r="F48" s="52"/>
      <c r="G48" s="52"/>
      <c r="H48" s="53"/>
      <c r="I48" s="52"/>
      <c r="J48" s="52"/>
      <c r="K48" s="52"/>
      <c r="L48" s="54"/>
      <c r="M48" s="54"/>
      <c r="N48" s="54"/>
      <c r="P48"/>
      <c r="Q48"/>
      <c r="R48"/>
      <c r="S48"/>
      <c r="T48"/>
      <c r="U48"/>
      <c r="V48"/>
    </row>
    <row r="49" spans="1:22" ht="15">
      <c r="A49" s="86">
        <v>6</v>
      </c>
      <c r="B49" s="52"/>
      <c r="C49" s="52"/>
      <c r="D49" s="52"/>
      <c r="E49" s="52"/>
      <c r="F49" s="52"/>
      <c r="G49" s="52"/>
      <c r="H49" s="53"/>
      <c r="I49" s="52"/>
      <c r="J49" s="52"/>
      <c r="K49" s="52"/>
      <c r="L49" s="54"/>
      <c r="M49" s="54"/>
      <c r="N49" s="54"/>
      <c r="P49"/>
      <c r="Q49"/>
      <c r="R49"/>
      <c r="S49"/>
      <c r="T49"/>
      <c r="U49"/>
      <c r="V49"/>
    </row>
    <row r="50" spans="1:22" ht="15">
      <c r="A50" s="86">
        <v>8</v>
      </c>
      <c r="B50" s="52"/>
      <c r="C50" s="52"/>
      <c r="D50" s="52"/>
      <c r="E50" s="52"/>
      <c r="F50" s="52"/>
      <c r="G50" s="52"/>
      <c r="H50" s="53"/>
      <c r="I50" s="52"/>
      <c r="J50" s="52"/>
      <c r="K50" s="52"/>
      <c r="L50" s="54"/>
      <c r="M50" s="54"/>
      <c r="N50" s="54"/>
      <c r="P50"/>
      <c r="Q50"/>
      <c r="R50"/>
      <c r="S50"/>
      <c r="T50"/>
      <c r="U50"/>
      <c r="V50"/>
    </row>
    <row r="51" spans="1:22" ht="15">
      <c r="A51" s="86">
        <v>10</v>
      </c>
      <c r="B51" s="52"/>
      <c r="C51" s="52"/>
      <c r="D51" s="52"/>
      <c r="E51" s="52"/>
      <c r="F51" s="52"/>
      <c r="G51" s="52"/>
      <c r="H51" s="53"/>
      <c r="I51" s="52"/>
      <c r="J51" s="52"/>
      <c r="K51" s="52"/>
      <c r="L51" s="54"/>
      <c r="M51" s="54"/>
      <c r="N51" s="54"/>
      <c r="P51"/>
      <c r="Q51"/>
      <c r="R51"/>
      <c r="S51"/>
      <c r="T51"/>
      <c r="U51"/>
      <c r="V51"/>
    </row>
    <row r="52" spans="1:22" ht="15">
      <c r="A52" s="86">
        <v>12</v>
      </c>
      <c r="B52" s="52"/>
      <c r="C52" s="52"/>
      <c r="D52" s="52"/>
      <c r="E52" s="52"/>
      <c r="F52" s="52"/>
      <c r="G52" s="52"/>
      <c r="H52" s="53"/>
      <c r="I52" s="52"/>
      <c r="J52" s="52"/>
      <c r="K52" s="52"/>
      <c r="L52" s="54"/>
      <c r="M52" s="54"/>
      <c r="N52" s="54"/>
      <c r="P52"/>
      <c r="Q52"/>
      <c r="R52"/>
      <c r="S52"/>
      <c r="T52"/>
      <c r="U52"/>
      <c r="V52"/>
    </row>
    <row r="53" spans="1:22" ht="15">
      <c r="A53" s="86">
        <v>14</v>
      </c>
      <c r="B53" s="52"/>
      <c r="C53" s="52"/>
      <c r="D53" s="52"/>
      <c r="E53" s="52"/>
      <c r="F53" s="52"/>
      <c r="G53" s="52"/>
      <c r="H53" s="53"/>
      <c r="I53" s="52"/>
      <c r="J53" s="52"/>
      <c r="K53" s="52"/>
      <c r="L53" s="54"/>
      <c r="M53" s="54"/>
      <c r="N53" s="54"/>
      <c r="P53"/>
      <c r="Q53"/>
      <c r="R53"/>
      <c r="S53"/>
      <c r="T53"/>
      <c r="U53"/>
      <c r="V53"/>
    </row>
    <row r="54" spans="1:22" ht="15">
      <c r="A54" s="86">
        <v>16</v>
      </c>
      <c r="B54" s="52"/>
      <c r="C54" s="52"/>
      <c r="D54" s="52"/>
      <c r="E54" s="52"/>
      <c r="F54" s="52"/>
      <c r="G54" s="52"/>
      <c r="H54" s="53"/>
      <c r="I54" s="52"/>
      <c r="J54" s="52"/>
      <c r="K54" s="52"/>
      <c r="L54" s="54"/>
      <c r="M54" s="54"/>
      <c r="N54" s="54"/>
      <c r="P54"/>
      <c r="Q54"/>
      <c r="R54"/>
      <c r="S54"/>
      <c r="T54"/>
      <c r="U54"/>
      <c r="V54"/>
    </row>
    <row r="55" spans="1:22" ht="15">
      <c r="A55" s="86">
        <v>18</v>
      </c>
      <c r="B55" s="52"/>
      <c r="C55" s="52"/>
      <c r="D55" s="52"/>
      <c r="E55" s="52"/>
      <c r="F55" s="52"/>
      <c r="G55" s="52"/>
      <c r="H55" s="53"/>
      <c r="I55" s="52"/>
      <c r="J55" s="52"/>
      <c r="K55" s="52"/>
      <c r="L55" s="54"/>
      <c r="M55" s="54"/>
      <c r="N55" s="54"/>
      <c r="P55"/>
      <c r="Q55"/>
      <c r="R55"/>
      <c r="S55"/>
      <c r="T55"/>
      <c r="U55"/>
      <c r="V55"/>
    </row>
    <row r="56" spans="1:22" ht="15">
      <c r="A56" s="86">
        <v>20</v>
      </c>
      <c r="B56" s="52"/>
      <c r="C56" s="52"/>
      <c r="D56" s="52"/>
      <c r="E56" s="52"/>
      <c r="F56" s="52"/>
      <c r="G56" s="52"/>
      <c r="H56" s="53"/>
      <c r="I56" s="52"/>
      <c r="J56" s="52"/>
      <c r="K56" s="52"/>
      <c r="L56" s="54"/>
      <c r="M56" s="54"/>
      <c r="N56" s="54"/>
      <c r="P56"/>
      <c r="Q56"/>
      <c r="R56"/>
      <c r="S56"/>
      <c r="T56"/>
      <c r="U56"/>
      <c r="V56"/>
    </row>
    <row r="57" spans="1:22">
      <c r="A57" s="57"/>
      <c r="B57" s="58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-10.881545469588076</v>
      </c>
      <c r="C57" s="58"/>
      <c r="D57" s="58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58" t="str">
        <f t="shared" si="0"/>
        <v/>
      </c>
      <c r="F57" s="58" t="str">
        <f t="shared" si="0"/>
        <v/>
      </c>
      <c r="G57" s="58" t="str">
        <f t="shared" si="0"/>
        <v/>
      </c>
      <c r="H57" s="58" t="str">
        <f t="shared" si="0"/>
        <v/>
      </c>
      <c r="I57" s="58" t="str">
        <f t="shared" si="0"/>
        <v/>
      </c>
      <c r="J57" s="58" t="str">
        <f t="shared" si="0"/>
        <v/>
      </c>
      <c r="K57" s="58" t="str">
        <f t="shared" si="0"/>
        <v/>
      </c>
      <c r="L57" s="58" t="str">
        <f t="shared" si="0"/>
        <v/>
      </c>
      <c r="M57" s="58" t="str">
        <f t="shared" si="0"/>
        <v/>
      </c>
      <c r="N57" s="58" t="str">
        <f t="shared" si="0"/>
        <v/>
      </c>
    </row>
    <row r="58" spans="1:22">
      <c r="A58" s="103"/>
      <c r="B58" s="103"/>
      <c r="C58" s="59"/>
      <c r="D58" s="103"/>
      <c r="E58" s="103"/>
      <c r="F58" s="103"/>
      <c r="G58" s="104"/>
      <c r="H58" s="103"/>
      <c r="I58" s="103"/>
      <c r="J58" s="103"/>
      <c r="K58" s="86"/>
      <c r="L58" s="86"/>
      <c r="M58" s="86"/>
      <c r="N58" s="86"/>
    </row>
    <row r="59" spans="1:22">
      <c r="A59" s="103"/>
      <c r="B59" s="103"/>
      <c r="C59" s="102"/>
      <c r="D59" s="103"/>
      <c r="E59" s="103"/>
      <c r="F59" s="103"/>
      <c r="G59" s="104"/>
      <c r="H59" s="103"/>
      <c r="I59" s="103"/>
      <c r="J59" s="103"/>
      <c r="K59" s="86"/>
      <c r="L59" s="86"/>
      <c r="M59" s="86"/>
      <c r="N59" s="86"/>
    </row>
    <row r="60" spans="1:22">
      <c r="A60" s="103"/>
      <c r="B60" s="103"/>
      <c r="C60" s="102"/>
      <c r="D60" s="102"/>
      <c r="E60" s="103"/>
      <c r="F60" s="103"/>
      <c r="G60" s="104"/>
      <c r="H60" s="103"/>
      <c r="I60" s="103"/>
      <c r="J60" s="103"/>
      <c r="K60" s="86"/>
      <c r="L60" s="86"/>
      <c r="M60" s="86"/>
      <c r="N60" s="86"/>
    </row>
    <row r="61" spans="1:22">
      <c r="A61" s="105"/>
      <c r="B61" s="103"/>
      <c r="C61" s="106"/>
      <c r="D61" s="106"/>
      <c r="E61" s="107"/>
      <c r="F61" s="103"/>
      <c r="G61" s="104"/>
      <c r="H61" s="103"/>
      <c r="I61" s="107"/>
      <c r="J61" s="107"/>
      <c r="K61" s="86"/>
      <c r="L61" s="86"/>
      <c r="M61" s="86"/>
      <c r="N61" s="86"/>
    </row>
    <row r="62" spans="1:22">
      <c r="A62" s="103"/>
      <c r="B62" s="103"/>
      <c r="C62" s="104"/>
      <c r="D62" s="104"/>
      <c r="E62" s="104"/>
      <c r="F62" s="103"/>
      <c r="G62" s="104"/>
      <c r="H62" s="103"/>
      <c r="I62" s="103"/>
      <c r="J62" s="103"/>
      <c r="K62" s="86"/>
      <c r="L62" s="86"/>
      <c r="M62" s="86"/>
      <c r="N62" s="86"/>
    </row>
    <row r="63" spans="1:22">
      <c r="A63" s="103"/>
      <c r="B63" s="103"/>
      <c r="C63" s="104"/>
      <c r="D63" s="104"/>
      <c r="E63" s="104"/>
      <c r="F63" s="103"/>
      <c r="G63" s="104"/>
      <c r="H63" s="103"/>
      <c r="I63" s="103"/>
      <c r="J63" s="103"/>
      <c r="K63" s="86"/>
      <c r="L63" s="86"/>
      <c r="M63" s="86"/>
      <c r="N63" s="86"/>
    </row>
    <row r="64" spans="1:22">
      <c r="A64" s="103"/>
      <c r="B64" s="103"/>
      <c r="C64" s="62"/>
      <c r="D64" s="104"/>
      <c r="E64" s="104"/>
      <c r="F64" s="103"/>
      <c r="G64" s="104"/>
      <c r="H64" s="103"/>
      <c r="I64" s="103"/>
      <c r="J64" s="103"/>
      <c r="K64" s="86"/>
      <c r="L64" s="86"/>
      <c r="M64" s="86"/>
      <c r="N64" s="86"/>
    </row>
    <row r="65" spans="1:14">
      <c r="A65" s="103"/>
      <c r="B65" s="103"/>
      <c r="C65" s="62"/>
      <c r="D65" s="104"/>
      <c r="E65" s="104"/>
      <c r="F65" s="103"/>
      <c r="G65" s="104"/>
      <c r="H65" s="103"/>
      <c r="I65" s="103"/>
      <c r="J65" s="103"/>
      <c r="K65" s="86"/>
      <c r="L65" s="86"/>
      <c r="M65" s="86"/>
      <c r="N65" s="86"/>
    </row>
    <row r="66" spans="1:14">
      <c r="A66" s="103"/>
      <c r="B66" s="103"/>
      <c r="C66" s="62"/>
      <c r="D66" s="104"/>
      <c r="E66" s="104"/>
      <c r="F66" s="103"/>
      <c r="G66" s="104"/>
      <c r="H66" s="103"/>
      <c r="I66" s="103"/>
      <c r="J66" s="103"/>
      <c r="K66" s="86"/>
      <c r="L66" s="86"/>
      <c r="M66" s="86"/>
      <c r="N66" s="86"/>
    </row>
    <row r="67" spans="1:14">
      <c r="A67" s="103"/>
      <c r="B67" s="103"/>
      <c r="C67" s="62"/>
      <c r="D67" s="104"/>
      <c r="E67" s="104"/>
      <c r="F67" s="103"/>
      <c r="G67" s="104"/>
      <c r="H67" s="103"/>
      <c r="I67" s="103"/>
      <c r="J67" s="103"/>
      <c r="K67" s="86"/>
      <c r="L67" s="86"/>
      <c r="M67" s="86"/>
      <c r="N67" s="86"/>
    </row>
    <row r="68" spans="1:14">
      <c r="A68" s="103"/>
      <c r="B68" s="103"/>
      <c r="C68" s="62"/>
      <c r="D68" s="104"/>
      <c r="E68" s="104"/>
      <c r="F68" s="103"/>
      <c r="G68" s="104"/>
      <c r="H68" s="103"/>
      <c r="I68" s="103"/>
      <c r="J68" s="103"/>
      <c r="K68" s="86"/>
      <c r="L68" s="86"/>
      <c r="M68" s="86"/>
      <c r="N68" s="86"/>
    </row>
    <row r="69" spans="1:14">
      <c r="A69" s="103"/>
      <c r="B69" s="103"/>
      <c r="C69" s="59"/>
      <c r="D69" s="103"/>
      <c r="E69" s="103"/>
      <c r="F69" s="103"/>
      <c r="G69" s="104"/>
      <c r="H69" s="103"/>
      <c r="I69" s="103"/>
      <c r="J69" s="103"/>
    </row>
    <row r="70" spans="1:14">
      <c r="A70" s="103"/>
      <c r="B70" s="103"/>
      <c r="C70" s="59"/>
      <c r="D70" s="103"/>
      <c r="E70" s="103"/>
      <c r="F70" s="103"/>
      <c r="G70" s="104"/>
      <c r="H70" s="103"/>
      <c r="I70" s="103"/>
      <c r="J70" s="10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>
  <dimension ref="A1:V70"/>
  <sheetViews>
    <sheetView topLeftCell="A34" zoomScale="85" zoomScaleNormal="85" workbookViewId="0">
      <selection activeCell="R55" sqref="R55"/>
    </sheetView>
  </sheetViews>
  <sheetFormatPr defaultColWidth="9" defaultRowHeight="14.25"/>
  <cols>
    <col min="1" max="16384" width="9" style="2"/>
  </cols>
  <sheetData>
    <row r="1" spans="1:11">
      <c r="A1" s="108" t="str">
        <f>Coversheet_ideal!C18</f>
        <v>NPRACH AWGN Case 2.3 0Hz repetition = 32 1x2 (Cell-ID=0 and signature=0) with 3.125us</v>
      </c>
      <c r="B1" s="36"/>
      <c r="C1" s="89"/>
      <c r="D1" s="89"/>
      <c r="E1" s="36"/>
      <c r="F1" s="36"/>
      <c r="G1" s="39"/>
      <c r="H1" s="36"/>
      <c r="I1" s="36"/>
      <c r="J1" s="36"/>
      <c r="K1" s="88"/>
    </row>
    <row r="2" spans="1:11">
      <c r="A2" s="101"/>
      <c r="B2" s="133"/>
      <c r="C2" s="133"/>
      <c r="D2" s="102"/>
      <c r="E2" s="103"/>
      <c r="F2" s="103"/>
      <c r="G2" s="104"/>
      <c r="H2" s="133"/>
      <c r="I2" s="87"/>
      <c r="J2" s="133"/>
      <c r="K2" s="133"/>
    </row>
    <row r="3" spans="1:11">
      <c r="A3" s="133" t="s">
        <v>1</v>
      </c>
      <c r="B3" s="44" t="s">
        <v>7</v>
      </c>
      <c r="C3" s="45" t="s">
        <v>8</v>
      </c>
      <c r="D3" s="44" t="s">
        <v>9</v>
      </c>
      <c r="E3" s="133"/>
      <c r="F3" s="133"/>
      <c r="G3" s="133"/>
      <c r="H3" s="133"/>
      <c r="I3" s="133"/>
      <c r="J3" s="133"/>
      <c r="K3" s="133"/>
    </row>
    <row r="4" spans="1:11">
      <c r="A4" s="46">
        <v>0.01</v>
      </c>
      <c r="B4" s="47">
        <f>AVERAGE(B57:N57)</f>
        <v>-10.01340175545965</v>
      </c>
      <c r="C4" s="47" t="e">
        <f>STDEV(B57:N57)</f>
        <v>#DIV/0!</v>
      </c>
      <c r="D4" s="47">
        <f>ABS(MAX(B57:N57)-MIN(B57:N57))</f>
        <v>0</v>
      </c>
      <c r="E4" s="47"/>
      <c r="F4" s="105"/>
      <c r="G4" s="104"/>
      <c r="H4" s="103"/>
      <c r="I4" s="103"/>
      <c r="J4" s="103"/>
      <c r="K4" s="103"/>
    </row>
    <row r="5" spans="1:11">
      <c r="A5" s="49"/>
      <c r="B5" s="103"/>
      <c r="C5" s="47"/>
      <c r="D5" s="47"/>
      <c r="E5" s="105"/>
      <c r="F5" s="103"/>
      <c r="G5" s="104"/>
      <c r="H5" s="103"/>
      <c r="I5" s="103"/>
      <c r="J5" s="103"/>
      <c r="K5" s="133"/>
    </row>
    <row r="6" spans="1:11">
      <c r="A6" s="49"/>
      <c r="B6" s="103"/>
      <c r="C6" s="47"/>
      <c r="D6" s="47"/>
      <c r="E6" s="105"/>
      <c r="F6" s="103"/>
      <c r="G6" s="104"/>
      <c r="H6" s="103"/>
      <c r="I6" s="103"/>
      <c r="J6" s="103"/>
      <c r="K6" s="133"/>
    </row>
    <row r="7" spans="1:11">
      <c r="A7" s="49"/>
      <c r="B7" s="103"/>
      <c r="C7" s="47"/>
      <c r="D7" s="47"/>
      <c r="E7" s="105"/>
      <c r="F7" s="103"/>
      <c r="G7" s="104"/>
      <c r="H7" s="103"/>
      <c r="I7" s="103"/>
      <c r="J7" s="103"/>
      <c r="K7" s="133"/>
    </row>
    <row r="8" spans="1:11">
      <c r="A8" s="49"/>
      <c r="B8" s="103"/>
      <c r="C8" s="47"/>
      <c r="D8" s="47"/>
      <c r="E8" s="105"/>
      <c r="F8" s="103"/>
      <c r="G8" s="104"/>
      <c r="H8" s="103"/>
      <c r="I8" s="103"/>
      <c r="J8" s="103"/>
      <c r="K8" s="133"/>
    </row>
    <row r="9" spans="1:11">
      <c r="A9" s="49"/>
      <c r="B9" s="103"/>
      <c r="C9" s="47"/>
      <c r="D9" s="47"/>
      <c r="E9" s="105"/>
      <c r="F9" s="103"/>
      <c r="G9" s="104"/>
      <c r="H9" s="103"/>
      <c r="I9" s="103"/>
      <c r="J9" s="103"/>
      <c r="K9" s="133"/>
    </row>
    <row r="10" spans="1:11">
      <c r="A10" s="49"/>
      <c r="B10" s="103"/>
      <c r="C10" s="47"/>
      <c r="D10" s="47"/>
      <c r="E10" s="105"/>
      <c r="F10" s="103"/>
      <c r="G10" s="104"/>
      <c r="H10" s="103"/>
      <c r="I10" s="103"/>
      <c r="J10" s="103"/>
      <c r="K10" s="133"/>
    </row>
    <row r="11" spans="1:11">
      <c r="A11" s="49"/>
      <c r="B11" s="103"/>
      <c r="C11" s="47"/>
      <c r="D11" s="47"/>
      <c r="E11" s="105"/>
      <c r="F11" s="103"/>
      <c r="G11" s="104"/>
      <c r="H11" s="103"/>
      <c r="I11" s="103"/>
      <c r="J11" s="103"/>
      <c r="K11" s="133"/>
    </row>
    <row r="12" spans="1:11">
      <c r="A12" s="49"/>
      <c r="B12" s="103"/>
      <c r="C12" s="47"/>
      <c r="D12" s="47"/>
      <c r="E12" s="105"/>
      <c r="F12" s="103"/>
      <c r="G12" s="104"/>
      <c r="H12" s="103"/>
      <c r="I12" s="103"/>
      <c r="J12" s="103"/>
      <c r="K12" s="133"/>
    </row>
    <row r="13" spans="1:11">
      <c r="A13" s="49"/>
      <c r="B13" s="103"/>
      <c r="C13" s="47"/>
      <c r="D13" s="47"/>
      <c r="E13" s="105"/>
      <c r="F13" s="103"/>
      <c r="G13" s="104"/>
      <c r="H13" s="103"/>
      <c r="I13" s="103"/>
      <c r="J13" s="103"/>
      <c r="K13" s="133"/>
    </row>
    <row r="14" spans="1:11">
      <c r="A14" s="49"/>
      <c r="B14" s="103"/>
      <c r="C14" s="47"/>
      <c r="D14" s="47"/>
      <c r="E14" s="105"/>
      <c r="F14" s="103"/>
      <c r="G14" s="104"/>
      <c r="H14" s="103"/>
      <c r="I14" s="103"/>
      <c r="J14" s="103"/>
      <c r="K14" s="133"/>
    </row>
    <row r="15" spans="1:11">
      <c r="A15" s="49"/>
      <c r="B15" s="103"/>
      <c r="C15" s="47"/>
      <c r="D15" s="47"/>
      <c r="E15" s="105"/>
      <c r="F15" s="103"/>
      <c r="G15" s="104"/>
      <c r="H15" s="103"/>
      <c r="I15" s="103"/>
      <c r="J15" s="103"/>
      <c r="K15" s="133"/>
    </row>
    <row r="16" spans="1:11">
      <c r="A16" s="49"/>
      <c r="B16" s="103"/>
      <c r="C16" s="47"/>
      <c r="D16" s="47"/>
      <c r="E16" s="105"/>
      <c r="F16" s="103"/>
      <c r="G16" s="104"/>
      <c r="H16" s="103"/>
      <c r="I16" s="103"/>
      <c r="J16" s="103"/>
      <c r="K16" s="133"/>
    </row>
    <row r="17" spans="1:15">
      <c r="A17" s="49"/>
      <c r="B17" s="103"/>
      <c r="C17" s="47"/>
      <c r="D17" s="47"/>
      <c r="E17" s="105"/>
      <c r="F17" s="103"/>
      <c r="G17" s="104"/>
      <c r="H17" s="103"/>
      <c r="I17" s="103"/>
      <c r="J17" s="103"/>
      <c r="K17" s="133"/>
      <c r="L17" s="133"/>
      <c r="M17" s="133"/>
      <c r="N17" s="133"/>
      <c r="O17" s="133"/>
    </row>
    <row r="18" spans="1:15">
      <c r="A18" s="49"/>
      <c r="B18" s="103"/>
      <c r="C18" s="47"/>
      <c r="D18" s="47"/>
      <c r="E18" s="105"/>
      <c r="F18" s="103"/>
      <c r="G18" s="104"/>
      <c r="H18" s="103"/>
      <c r="I18" s="103"/>
      <c r="J18" s="103"/>
      <c r="K18" s="133"/>
      <c r="L18" s="133"/>
      <c r="M18" s="133"/>
      <c r="N18" s="133"/>
      <c r="O18" s="133"/>
    </row>
    <row r="19" spans="1:15">
      <c r="A19" s="49"/>
      <c r="B19" s="103"/>
      <c r="C19" s="47"/>
      <c r="D19" s="47"/>
      <c r="E19" s="105"/>
      <c r="F19" s="103"/>
      <c r="G19" s="104"/>
      <c r="H19" s="103"/>
      <c r="I19" s="103"/>
      <c r="J19" s="103"/>
      <c r="K19" s="133"/>
      <c r="L19" s="133"/>
      <c r="M19" s="133"/>
      <c r="N19" s="133"/>
      <c r="O19" s="133"/>
    </row>
    <row r="20" spans="1:15">
      <c r="A20" s="49"/>
      <c r="B20" s="103"/>
      <c r="C20" s="47"/>
      <c r="D20" s="47"/>
      <c r="E20" s="105"/>
      <c r="F20" s="103"/>
      <c r="G20" s="104"/>
      <c r="H20" s="103"/>
      <c r="I20" s="103"/>
      <c r="J20" s="103"/>
      <c r="K20" s="133"/>
      <c r="L20" s="133"/>
      <c r="M20" s="133"/>
      <c r="N20" s="133"/>
      <c r="O20" s="133"/>
    </row>
    <row r="21" spans="1:15">
      <c r="A21" s="49"/>
      <c r="B21" s="103"/>
      <c r="C21" s="47"/>
      <c r="D21" s="47"/>
      <c r="E21" s="105"/>
      <c r="F21" s="103"/>
      <c r="G21" s="104"/>
      <c r="H21" s="103"/>
      <c r="I21" s="103"/>
      <c r="J21" s="103"/>
      <c r="K21" s="133"/>
      <c r="L21" s="133"/>
      <c r="M21" s="133"/>
      <c r="N21" s="133"/>
      <c r="O21" s="133"/>
    </row>
    <row r="22" spans="1:15">
      <c r="A22" s="49"/>
      <c r="B22" s="103"/>
      <c r="C22" s="47"/>
      <c r="D22" s="47"/>
      <c r="E22" s="105"/>
      <c r="F22" s="103"/>
      <c r="G22" s="104"/>
      <c r="H22" s="103"/>
      <c r="I22" s="103"/>
      <c r="J22" s="103"/>
      <c r="K22" s="133"/>
      <c r="L22" s="133"/>
      <c r="M22" s="133"/>
      <c r="N22" s="133"/>
      <c r="O22" s="133"/>
    </row>
    <row r="23" spans="1:15">
      <c r="A23" s="49"/>
      <c r="B23" s="103"/>
      <c r="C23" s="47"/>
      <c r="D23" s="47"/>
      <c r="E23" s="105"/>
      <c r="F23" s="103"/>
      <c r="G23" s="104"/>
      <c r="H23" s="103"/>
      <c r="I23" s="103"/>
      <c r="J23" s="103"/>
      <c r="K23" s="133"/>
      <c r="L23" s="133"/>
      <c r="M23" s="133"/>
      <c r="N23" s="133"/>
      <c r="O23" s="133"/>
    </row>
    <row r="24" spans="1:15">
      <c r="A24" s="49"/>
      <c r="B24" s="103"/>
      <c r="C24" s="47"/>
      <c r="D24" s="47"/>
      <c r="E24" s="105"/>
      <c r="F24" s="103"/>
      <c r="G24" s="104"/>
      <c r="H24" s="103"/>
      <c r="I24" s="103"/>
      <c r="J24" s="103"/>
      <c r="K24" s="133"/>
      <c r="L24" s="133"/>
      <c r="M24" s="133"/>
      <c r="N24" s="133"/>
      <c r="O24" s="133"/>
    </row>
    <row r="25" spans="1:15">
      <c r="A25" s="49"/>
      <c r="B25" s="103"/>
      <c r="C25" s="47"/>
      <c r="D25" s="47"/>
      <c r="E25" s="105"/>
      <c r="F25" s="103"/>
      <c r="G25" s="104"/>
      <c r="H25" s="103"/>
      <c r="I25" s="103"/>
      <c r="J25" s="103"/>
      <c r="K25" s="133"/>
      <c r="L25" s="133"/>
      <c r="M25" s="133"/>
      <c r="N25" s="133"/>
      <c r="O25" s="100"/>
    </row>
    <row r="26" spans="1:15">
      <c r="A26" s="49"/>
      <c r="B26" s="103"/>
      <c r="C26" s="47"/>
      <c r="D26" s="47"/>
      <c r="E26" s="105"/>
      <c r="F26" s="103"/>
      <c r="G26" s="104"/>
      <c r="H26" s="103"/>
      <c r="I26" s="103"/>
      <c r="J26" s="103"/>
      <c r="K26" s="133"/>
      <c r="L26" s="133"/>
      <c r="M26" s="133"/>
      <c r="N26" s="133"/>
      <c r="O26" s="133"/>
    </row>
    <row r="27" spans="1:15">
      <c r="A27" s="49"/>
      <c r="B27" s="103"/>
      <c r="C27" s="47"/>
      <c r="D27" s="47"/>
      <c r="E27" s="105"/>
      <c r="F27" s="103"/>
      <c r="G27" s="104"/>
      <c r="H27" s="103"/>
      <c r="I27" s="103"/>
      <c r="J27" s="103"/>
      <c r="K27" s="133"/>
      <c r="L27" s="133"/>
      <c r="M27" s="133"/>
      <c r="N27" s="133"/>
      <c r="O27" s="133"/>
    </row>
    <row r="28" spans="1:15">
      <c r="A28" s="49"/>
      <c r="B28" s="103"/>
      <c r="C28" s="47"/>
      <c r="D28" s="47"/>
      <c r="E28" s="105"/>
      <c r="F28" s="103"/>
      <c r="G28" s="104"/>
      <c r="H28" s="103"/>
      <c r="I28" s="103"/>
      <c r="J28" s="103"/>
      <c r="K28" s="133"/>
      <c r="L28" s="133"/>
      <c r="M28" s="133"/>
      <c r="N28" s="133"/>
      <c r="O28" s="133"/>
    </row>
    <row r="29" spans="1:15">
      <c r="A29" s="49"/>
      <c r="B29" s="103"/>
      <c r="C29" s="47"/>
      <c r="D29" s="47"/>
      <c r="E29" s="105"/>
      <c r="F29" s="103"/>
      <c r="G29" s="104"/>
      <c r="H29" s="103"/>
      <c r="I29" s="103"/>
      <c r="J29" s="103"/>
      <c r="K29" s="133"/>
      <c r="L29" s="133"/>
      <c r="M29" s="133"/>
      <c r="N29" s="133"/>
      <c r="O29" s="133"/>
    </row>
    <row r="30" spans="1:15">
      <c r="A30" s="49"/>
      <c r="B30" s="103"/>
      <c r="C30" s="47"/>
      <c r="D30" s="47"/>
      <c r="E30" s="105"/>
      <c r="F30" s="103"/>
      <c r="G30" s="104"/>
      <c r="H30" s="103"/>
      <c r="I30" s="103"/>
      <c r="J30" s="103"/>
      <c r="K30" s="133"/>
      <c r="L30" s="133"/>
      <c r="M30" s="133"/>
      <c r="N30" s="133"/>
      <c r="O30" s="133"/>
    </row>
    <row r="31" spans="1:15">
      <c r="A31" s="49"/>
      <c r="B31" s="103"/>
      <c r="C31" s="47"/>
      <c r="D31" s="47"/>
      <c r="E31" s="105"/>
      <c r="F31" s="103"/>
      <c r="G31" s="104"/>
      <c r="H31" s="103"/>
      <c r="I31" s="103"/>
      <c r="J31" s="103"/>
      <c r="K31" s="133"/>
      <c r="L31" s="133"/>
      <c r="M31" s="133"/>
      <c r="N31" s="133"/>
      <c r="O31" s="133"/>
    </row>
    <row r="32" spans="1:15">
      <c r="A32" s="49"/>
      <c r="B32" s="103"/>
      <c r="C32" s="47"/>
      <c r="D32" s="47"/>
      <c r="E32" s="105"/>
      <c r="F32" s="103"/>
      <c r="G32" s="104"/>
      <c r="H32" s="103"/>
      <c r="I32" s="103"/>
      <c r="J32" s="103"/>
      <c r="K32" s="133"/>
      <c r="L32" s="133"/>
      <c r="M32" s="133"/>
      <c r="N32" s="133"/>
      <c r="O32" s="133"/>
    </row>
    <row r="33" spans="1:22">
      <c r="A33" s="49"/>
      <c r="B33" s="103"/>
      <c r="C33" s="47"/>
      <c r="D33" s="47"/>
      <c r="E33" s="105"/>
      <c r="F33" s="103"/>
      <c r="G33" s="104"/>
      <c r="H33" s="103"/>
      <c r="I33" s="103"/>
      <c r="J33" s="103"/>
      <c r="K33" s="133"/>
      <c r="L33" s="133"/>
      <c r="M33" s="133"/>
      <c r="N33" s="133"/>
    </row>
    <row r="34" spans="1:22">
      <c r="A34" s="49"/>
      <c r="B34" s="103"/>
      <c r="C34" s="47"/>
      <c r="D34" s="47"/>
      <c r="E34" s="105"/>
      <c r="F34" s="103"/>
      <c r="G34" s="104"/>
      <c r="H34" s="103"/>
      <c r="I34" s="103"/>
      <c r="J34" s="103"/>
      <c r="K34" s="133"/>
      <c r="L34" s="133"/>
      <c r="M34" s="133"/>
      <c r="N34" s="133"/>
    </row>
    <row r="35" spans="1:22" ht="57">
      <c r="A35" s="50" t="s">
        <v>10</v>
      </c>
      <c r="B35" s="51" t="s">
        <v>13</v>
      </c>
      <c r="C35" s="51" t="s">
        <v>0</v>
      </c>
      <c r="D35" s="51" t="s">
        <v>15</v>
      </c>
      <c r="E35" s="51" t="s">
        <v>16</v>
      </c>
      <c r="F35" s="51" t="s">
        <v>17</v>
      </c>
      <c r="G35" s="51" t="s">
        <v>18</v>
      </c>
      <c r="H35" s="51" t="s">
        <v>19</v>
      </c>
      <c r="I35" s="51" t="s">
        <v>20</v>
      </c>
      <c r="J35" s="51" t="s">
        <v>21</v>
      </c>
      <c r="K35" s="51" t="s">
        <v>22</v>
      </c>
      <c r="L35" s="51" t="s">
        <v>23</v>
      </c>
      <c r="M35" s="51" t="s">
        <v>24</v>
      </c>
      <c r="N35" s="51" t="s">
        <v>25</v>
      </c>
    </row>
    <row r="36" spans="1:22" ht="15">
      <c r="A36" s="133">
        <v>-20</v>
      </c>
      <c r="B36" s="52"/>
      <c r="C36" s="52"/>
      <c r="D36" s="52"/>
      <c r="E36" s="52"/>
      <c r="F36" s="52"/>
      <c r="G36" s="52"/>
      <c r="H36" s="53"/>
      <c r="I36" s="52"/>
      <c r="J36" s="52"/>
      <c r="K36" s="52"/>
      <c r="L36" s="54"/>
      <c r="M36" s="54"/>
      <c r="N36" s="54"/>
      <c r="P36" s="132"/>
      <c r="Q36" s="132"/>
      <c r="R36" s="132"/>
      <c r="S36" s="132"/>
      <c r="T36" s="132"/>
      <c r="U36" s="132"/>
      <c r="V36" s="132"/>
    </row>
    <row r="37" spans="1:22" ht="15">
      <c r="A37" s="133">
        <v>-18</v>
      </c>
      <c r="B37" s="52"/>
      <c r="C37" s="52"/>
      <c r="D37" s="52"/>
      <c r="E37" s="52"/>
      <c r="F37" s="52"/>
      <c r="G37" s="52"/>
      <c r="H37" s="53"/>
      <c r="I37" s="52"/>
      <c r="J37" s="52"/>
      <c r="K37" s="52"/>
      <c r="L37" s="54"/>
      <c r="M37" s="54"/>
      <c r="N37" s="54"/>
      <c r="P37" s="132"/>
      <c r="Q37" s="132"/>
      <c r="R37" s="132"/>
      <c r="S37" s="132"/>
      <c r="T37" s="132"/>
      <c r="U37" s="132"/>
      <c r="V37" s="132"/>
    </row>
    <row r="38" spans="1:22" ht="15">
      <c r="A38" s="133">
        <v>-16</v>
      </c>
      <c r="B38" s="52"/>
      <c r="C38" s="52"/>
      <c r="D38" s="52"/>
      <c r="E38" s="52"/>
      <c r="F38" s="52"/>
      <c r="G38" s="52"/>
      <c r="H38" s="53"/>
      <c r="I38" s="52"/>
      <c r="J38" s="52"/>
      <c r="K38" s="52"/>
      <c r="L38" s="54"/>
      <c r="M38" s="54"/>
      <c r="N38" s="54"/>
      <c r="P38" s="132"/>
      <c r="Q38" s="132"/>
      <c r="R38" s="132"/>
      <c r="S38" s="132"/>
      <c r="T38" s="132"/>
      <c r="U38" s="132"/>
      <c r="V38" s="132"/>
    </row>
    <row r="39" spans="1:22" ht="15">
      <c r="A39" s="133">
        <v>-14</v>
      </c>
      <c r="B39" s="52"/>
      <c r="C39" s="52"/>
      <c r="D39" s="52"/>
      <c r="E39" s="52"/>
      <c r="F39" s="52"/>
      <c r="G39" s="52"/>
      <c r="H39" s="53"/>
      <c r="I39" s="52"/>
      <c r="J39" s="52"/>
      <c r="K39" s="52"/>
      <c r="L39" s="54"/>
      <c r="M39" s="54"/>
      <c r="N39" s="54"/>
      <c r="P39" s="132"/>
      <c r="Q39" s="132"/>
      <c r="R39" s="132"/>
      <c r="S39" s="132"/>
      <c r="T39" s="132"/>
      <c r="U39" s="132"/>
      <c r="V39" s="132"/>
    </row>
    <row r="40" spans="1:22" ht="15">
      <c r="A40" s="133">
        <v>-12</v>
      </c>
      <c r="B40" s="52">
        <v>0.19980000000000001</v>
      </c>
      <c r="C40" s="52"/>
      <c r="D40" s="52"/>
      <c r="E40" s="52"/>
      <c r="F40" s="52"/>
      <c r="G40" s="52"/>
      <c r="H40" s="53"/>
      <c r="I40" s="52"/>
      <c r="J40" s="52"/>
      <c r="K40" s="52"/>
      <c r="L40" s="54"/>
      <c r="M40" s="54"/>
      <c r="N40" s="54"/>
      <c r="P40" s="132"/>
      <c r="Q40" s="132"/>
      <c r="R40" s="132"/>
      <c r="S40" s="132"/>
      <c r="T40" s="132"/>
      <c r="U40" s="132"/>
      <c r="V40" s="132"/>
    </row>
    <row r="41" spans="1:22" ht="15">
      <c r="A41" s="133">
        <v>-10</v>
      </c>
      <c r="B41" s="52">
        <v>9.7999999999999997E-3</v>
      </c>
      <c r="C41" s="52"/>
      <c r="D41" s="52"/>
      <c r="E41" s="52"/>
      <c r="F41" s="52"/>
      <c r="G41" s="52"/>
      <c r="H41" s="53"/>
      <c r="I41" s="52"/>
      <c r="J41" s="52"/>
      <c r="K41" s="52"/>
      <c r="L41" s="54"/>
      <c r="M41" s="54"/>
      <c r="N41" s="54"/>
      <c r="P41" s="132"/>
      <c r="Q41" s="132"/>
      <c r="R41" s="132"/>
      <c r="S41" s="132"/>
      <c r="T41" s="132"/>
      <c r="U41" s="132"/>
      <c r="V41" s="132"/>
    </row>
    <row r="42" spans="1:22" ht="15">
      <c r="A42" s="133">
        <v>-8</v>
      </c>
      <c r="B42" s="52">
        <v>2.9999999999999997E-4</v>
      </c>
      <c r="C42" s="52"/>
      <c r="D42" s="52"/>
      <c r="E42" s="52"/>
      <c r="F42" s="52"/>
      <c r="G42" s="52"/>
      <c r="H42" s="53"/>
      <c r="I42" s="52"/>
      <c r="J42" s="52"/>
      <c r="K42" s="52"/>
      <c r="L42" s="54"/>
      <c r="M42" s="54"/>
      <c r="N42" s="54"/>
      <c r="P42" s="132"/>
      <c r="Q42" s="132"/>
      <c r="R42" s="132"/>
      <c r="S42" s="132"/>
      <c r="T42" s="132"/>
      <c r="U42" s="132"/>
      <c r="V42" s="132"/>
    </row>
    <row r="43" spans="1:22" ht="15">
      <c r="A43" s="133">
        <v>-6</v>
      </c>
      <c r="B43" s="52"/>
      <c r="C43" s="52"/>
      <c r="D43" s="52"/>
      <c r="E43" s="52"/>
      <c r="F43" s="52"/>
      <c r="G43" s="52"/>
      <c r="H43" s="53"/>
      <c r="I43" s="52"/>
      <c r="J43" s="52"/>
      <c r="K43" s="52"/>
      <c r="L43" s="54"/>
      <c r="M43" s="54"/>
      <c r="N43" s="54"/>
      <c r="P43" s="132"/>
      <c r="Q43" s="132"/>
      <c r="R43" s="132"/>
      <c r="S43" s="132"/>
      <c r="T43" s="132"/>
      <c r="U43" s="132"/>
      <c r="V43" s="132"/>
    </row>
    <row r="44" spans="1:22" ht="15">
      <c r="A44" s="133">
        <v>-4</v>
      </c>
      <c r="B44" s="52"/>
      <c r="C44" s="52"/>
      <c r="D44" s="52"/>
      <c r="E44" s="52"/>
      <c r="F44" s="52"/>
      <c r="G44" s="52"/>
      <c r="H44" s="53"/>
      <c r="I44" s="52"/>
      <c r="J44" s="52"/>
      <c r="K44" s="52"/>
      <c r="L44" s="54"/>
      <c r="M44" s="54"/>
      <c r="N44" s="54"/>
      <c r="P44" s="132"/>
      <c r="Q44" s="132"/>
      <c r="R44" s="132"/>
      <c r="S44" s="132"/>
      <c r="T44" s="132"/>
      <c r="U44" s="132"/>
      <c r="V44" s="132"/>
    </row>
    <row r="45" spans="1:22" ht="15">
      <c r="A45" s="133">
        <v>-2</v>
      </c>
      <c r="B45" s="52"/>
      <c r="C45" s="52"/>
      <c r="D45" s="52"/>
      <c r="E45" s="52"/>
      <c r="F45" s="52"/>
      <c r="G45" s="52"/>
      <c r="H45" s="53"/>
      <c r="I45" s="52"/>
      <c r="J45" s="52"/>
      <c r="K45" s="52"/>
      <c r="L45" s="54"/>
      <c r="M45" s="54"/>
      <c r="N45" s="54"/>
      <c r="P45" s="132"/>
      <c r="Q45" s="132"/>
      <c r="R45" s="132"/>
      <c r="S45" s="132"/>
      <c r="T45" s="132"/>
      <c r="U45" s="132"/>
      <c r="V45" s="132"/>
    </row>
    <row r="46" spans="1:22" ht="15">
      <c r="A46" s="133">
        <v>0</v>
      </c>
      <c r="B46" s="52"/>
      <c r="C46" s="52"/>
      <c r="D46" s="52"/>
      <c r="E46" s="52"/>
      <c r="F46" s="52"/>
      <c r="G46" s="52"/>
      <c r="H46" s="53"/>
      <c r="I46" s="52"/>
      <c r="J46" s="52"/>
      <c r="K46" s="52"/>
      <c r="L46" s="54"/>
      <c r="M46" s="54"/>
      <c r="N46" s="54"/>
      <c r="P46" s="132"/>
      <c r="Q46" s="132"/>
      <c r="R46" s="132"/>
      <c r="S46" s="132"/>
      <c r="T46" s="132"/>
      <c r="U46" s="132"/>
      <c r="V46" s="132"/>
    </row>
    <row r="47" spans="1:22" ht="15">
      <c r="A47" s="133">
        <v>2</v>
      </c>
      <c r="B47" s="52"/>
      <c r="C47" s="52"/>
      <c r="D47" s="52"/>
      <c r="E47" s="52"/>
      <c r="F47" s="52"/>
      <c r="G47" s="52"/>
      <c r="H47" s="53"/>
      <c r="I47" s="52"/>
      <c r="J47" s="52"/>
      <c r="K47" s="52"/>
      <c r="L47" s="54"/>
      <c r="M47" s="54"/>
      <c r="N47" s="54"/>
      <c r="P47" s="132"/>
      <c r="Q47" s="132"/>
      <c r="R47" s="132"/>
      <c r="S47" s="132"/>
      <c r="T47" s="132"/>
      <c r="U47" s="132"/>
      <c r="V47" s="132"/>
    </row>
    <row r="48" spans="1:22" ht="15">
      <c r="A48" s="133">
        <v>4</v>
      </c>
      <c r="B48" s="52"/>
      <c r="C48" s="52"/>
      <c r="D48" s="52"/>
      <c r="E48" s="52"/>
      <c r="F48" s="52"/>
      <c r="G48" s="52"/>
      <c r="H48" s="53"/>
      <c r="I48" s="52"/>
      <c r="J48" s="52"/>
      <c r="K48" s="52"/>
      <c r="L48" s="54"/>
      <c r="M48" s="54"/>
      <c r="N48" s="54"/>
      <c r="P48" s="132"/>
      <c r="Q48" s="132"/>
      <c r="R48" s="132"/>
      <c r="S48" s="132"/>
      <c r="T48" s="132"/>
      <c r="U48" s="132"/>
      <c r="V48" s="132"/>
    </row>
    <row r="49" spans="1:22" ht="15">
      <c r="A49" s="133">
        <v>6</v>
      </c>
      <c r="B49" s="52"/>
      <c r="C49" s="52"/>
      <c r="D49" s="52"/>
      <c r="E49" s="52"/>
      <c r="F49" s="52"/>
      <c r="G49" s="52"/>
      <c r="H49" s="53"/>
      <c r="I49" s="52"/>
      <c r="J49" s="52"/>
      <c r="K49" s="52"/>
      <c r="L49" s="54"/>
      <c r="M49" s="54"/>
      <c r="N49" s="54"/>
      <c r="P49" s="132"/>
      <c r="Q49" s="132"/>
      <c r="R49" s="132"/>
      <c r="S49" s="132"/>
      <c r="T49" s="132"/>
      <c r="U49" s="132"/>
      <c r="V49" s="132"/>
    </row>
    <row r="50" spans="1:22" ht="15">
      <c r="A50" s="133">
        <v>8</v>
      </c>
      <c r="B50" s="52"/>
      <c r="C50" s="52"/>
      <c r="D50" s="52"/>
      <c r="E50" s="52"/>
      <c r="F50" s="52"/>
      <c r="G50" s="52"/>
      <c r="H50" s="53"/>
      <c r="I50" s="52"/>
      <c r="J50" s="52"/>
      <c r="K50" s="52"/>
      <c r="L50" s="54"/>
      <c r="M50" s="54"/>
      <c r="N50" s="54"/>
      <c r="P50" s="132"/>
      <c r="Q50" s="132"/>
      <c r="R50" s="132"/>
      <c r="S50" s="132"/>
      <c r="T50" s="132"/>
      <c r="U50" s="132"/>
      <c r="V50" s="132"/>
    </row>
    <row r="51" spans="1:22" ht="15">
      <c r="A51" s="133">
        <v>10</v>
      </c>
      <c r="B51" s="52"/>
      <c r="C51" s="52"/>
      <c r="D51" s="52"/>
      <c r="E51" s="52"/>
      <c r="F51" s="52"/>
      <c r="G51" s="52"/>
      <c r="H51" s="53"/>
      <c r="I51" s="52"/>
      <c r="J51" s="52"/>
      <c r="K51" s="52"/>
      <c r="L51" s="54"/>
      <c r="M51" s="54"/>
      <c r="N51" s="54"/>
      <c r="P51" s="132"/>
      <c r="Q51" s="132"/>
      <c r="R51" s="132"/>
      <c r="S51" s="132"/>
      <c r="T51" s="132"/>
      <c r="U51" s="132"/>
      <c r="V51" s="132"/>
    </row>
    <row r="52" spans="1:22" ht="15">
      <c r="A52" s="133">
        <v>12</v>
      </c>
      <c r="B52" s="52"/>
      <c r="C52" s="52"/>
      <c r="D52" s="52"/>
      <c r="E52" s="52"/>
      <c r="F52" s="52"/>
      <c r="G52" s="52"/>
      <c r="H52" s="53"/>
      <c r="I52" s="52"/>
      <c r="J52" s="52"/>
      <c r="K52" s="52"/>
      <c r="L52" s="54"/>
      <c r="M52" s="54"/>
      <c r="N52" s="54"/>
      <c r="P52" s="132"/>
      <c r="Q52" s="132"/>
      <c r="R52" s="132"/>
      <c r="S52" s="132"/>
      <c r="T52" s="132"/>
      <c r="U52" s="132"/>
      <c r="V52" s="132"/>
    </row>
    <row r="53" spans="1:22" ht="15">
      <c r="A53" s="133">
        <v>14</v>
      </c>
      <c r="B53" s="52"/>
      <c r="C53" s="52"/>
      <c r="D53" s="52"/>
      <c r="E53" s="52"/>
      <c r="F53" s="52"/>
      <c r="G53" s="52"/>
      <c r="H53" s="53"/>
      <c r="I53" s="52"/>
      <c r="J53" s="52"/>
      <c r="K53" s="52"/>
      <c r="L53" s="54"/>
      <c r="M53" s="54"/>
      <c r="N53" s="54"/>
      <c r="P53" s="132"/>
      <c r="Q53" s="132"/>
      <c r="R53" s="132"/>
      <c r="S53" s="132"/>
      <c r="T53" s="132"/>
      <c r="U53" s="132"/>
      <c r="V53" s="132"/>
    </row>
    <row r="54" spans="1:22" ht="15">
      <c r="A54" s="133">
        <v>16</v>
      </c>
      <c r="B54" s="52"/>
      <c r="C54" s="52"/>
      <c r="D54" s="52"/>
      <c r="E54" s="52"/>
      <c r="F54" s="52"/>
      <c r="G54" s="52"/>
      <c r="H54" s="53"/>
      <c r="I54" s="52"/>
      <c r="J54" s="52"/>
      <c r="K54" s="52"/>
      <c r="L54" s="54"/>
      <c r="M54" s="54"/>
      <c r="N54" s="54"/>
      <c r="P54" s="132"/>
      <c r="Q54" s="132"/>
      <c r="R54" s="132"/>
      <c r="S54" s="132"/>
      <c r="T54" s="132"/>
      <c r="U54" s="132"/>
      <c r="V54" s="132"/>
    </row>
    <row r="55" spans="1:22" ht="15">
      <c r="A55" s="133">
        <v>18</v>
      </c>
      <c r="B55" s="52"/>
      <c r="C55" s="52"/>
      <c r="D55" s="52"/>
      <c r="E55" s="52"/>
      <c r="F55" s="52"/>
      <c r="G55" s="52"/>
      <c r="H55" s="53"/>
      <c r="I55" s="52"/>
      <c r="J55" s="52"/>
      <c r="K55" s="52"/>
      <c r="L55" s="54"/>
      <c r="M55" s="54"/>
      <c r="N55" s="54"/>
      <c r="P55" s="132"/>
      <c r="Q55" s="132"/>
      <c r="R55" s="132"/>
      <c r="S55" s="132"/>
      <c r="T55" s="132"/>
      <c r="U55" s="132"/>
      <c r="V55" s="132"/>
    </row>
    <row r="56" spans="1:22" ht="15">
      <c r="A56" s="133">
        <v>20</v>
      </c>
      <c r="B56" s="52"/>
      <c r="C56" s="52"/>
      <c r="D56" s="52"/>
      <c r="E56" s="52"/>
      <c r="F56" s="52"/>
      <c r="G56" s="52"/>
      <c r="H56" s="53"/>
      <c r="I56" s="52"/>
      <c r="J56" s="52"/>
      <c r="K56" s="52"/>
      <c r="L56" s="54"/>
      <c r="M56" s="54"/>
      <c r="N56" s="54"/>
      <c r="P56" s="132"/>
      <c r="Q56" s="132"/>
      <c r="R56" s="132"/>
      <c r="S56" s="132"/>
      <c r="T56" s="132"/>
      <c r="U56" s="132"/>
      <c r="V56" s="132"/>
    </row>
    <row r="57" spans="1:22">
      <c r="A57" s="57"/>
      <c r="B57" s="58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-10.01340175545965</v>
      </c>
      <c r="C57" s="58"/>
      <c r="D57" s="58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58" t="str">
        <f t="shared" si="0"/>
        <v/>
      </c>
      <c r="F57" s="58" t="str">
        <f t="shared" si="0"/>
        <v/>
      </c>
      <c r="G57" s="58" t="str">
        <f t="shared" si="0"/>
        <v/>
      </c>
      <c r="H57" s="58" t="str">
        <f t="shared" si="0"/>
        <v/>
      </c>
      <c r="I57" s="58" t="str">
        <f t="shared" si="0"/>
        <v/>
      </c>
      <c r="J57" s="58" t="str">
        <f t="shared" si="0"/>
        <v/>
      </c>
      <c r="K57" s="58" t="str">
        <f t="shared" si="0"/>
        <v/>
      </c>
      <c r="L57" s="58" t="str">
        <f t="shared" si="0"/>
        <v/>
      </c>
      <c r="M57" s="58" t="str">
        <f t="shared" si="0"/>
        <v/>
      </c>
      <c r="N57" s="58" t="str">
        <f t="shared" si="0"/>
        <v/>
      </c>
    </row>
    <row r="58" spans="1:22">
      <c r="A58" s="103"/>
      <c r="B58" s="103"/>
      <c r="C58" s="59"/>
      <c r="D58" s="103"/>
      <c r="E58" s="103"/>
      <c r="F58" s="103"/>
      <c r="G58" s="104"/>
      <c r="H58" s="103"/>
      <c r="I58" s="103"/>
      <c r="J58" s="103"/>
      <c r="K58" s="133"/>
      <c r="L58" s="133"/>
      <c r="M58" s="133"/>
      <c r="N58" s="133"/>
    </row>
    <row r="59" spans="1:22">
      <c r="A59" s="103"/>
      <c r="B59" s="103"/>
      <c r="C59" s="102"/>
      <c r="D59" s="103"/>
      <c r="E59" s="103"/>
      <c r="F59" s="103"/>
      <c r="G59" s="104"/>
      <c r="H59" s="103"/>
      <c r="I59" s="103"/>
      <c r="J59" s="103"/>
      <c r="K59" s="133"/>
      <c r="L59" s="133"/>
      <c r="M59" s="133"/>
      <c r="N59" s="133"/>
    </row>
    <row r="60" spans="1:22">
      <c r="A60" s="103"/>
      <c r="B60" s="103"/>
      <c r="C60" s="102"/>
      <c r="D60" s="102"/>
      <c r="E60" s="103"/>
      <c r="F60" s="103"/>
      <c r="G60" s="104"/>
      <c r="H60" s="103"/>
      <c r="I60" s="103"/>
      <c r="J60" s="103"/>
      <c r="K60" s="133"/>
      <c r="L60" s="133"/>
      <c r="M60" s="133"/>
      <c r="N60" s="133"/>
    </row>
    <row r="61" spans="1:22">
      <c r="A61" s="105"/>
      <c r="B61" s="103"/>
      <c r="C61" s="106"/>
      <c r="D61" s="106"/>
      <c r="E61" s="107"/>
      <c r="F61" s="103"/>
      <c r="G61" s="104"/>
      <c r="H61" s="103"/>
      <c r="I61" s="107"/>
      <c r="J61" s="107"/>
      <c r="K61" s="133"/>
      <c r="L61" s="133"/>
      <c r="M61" s="133"/>
      <c r="N61" s="133"/>
    </row>
    <row r="62" spans="1:22">
      <c r="A62" s="103"/>
      <c r="B62" s="103"/>
      <c r="C62" s="104"/>
      <c r="D62" s="104"/>
      <c r="E62" s="104"/>
      <c r="F62" s="103"/>
      <c r="G62" s="104"/>
      <c r="H62" s="103"/>
      <c r="I62" s="103"/>
      <c r="J62" s="103"/>
      <c r="K62" s="133"/>
      <c r="L62" s="133"/>
      <c r="M62" s="133"/>
      <c r="N62" s="133"/>
    </row>
    <row r="63" spans="1:22">
      <c r="A63" s="103"/>
      <c r="B63" s="103"/>
      <c r="C63" s="104"/>
      <c r="D63" s="104"/>
      <c r="E63" s="104"/>
      <c r="F63" s="103"/>
      <c r="G63" s="104"/>
      <c r="H63" s="103"/>
      <c r="I63" s="103"/>
      <c r="J63" s="103"/>
      <c r="K63" s="133"/>
      <c r="L63" s="133"/>
      <c r="M63" s="133"/>
      <c r="N63" s="133"/>
    </row>
    <row r="64" spans="1:22">
      <c r="A64" s="103"/>
      <c r="B64" s="103"/>
      <c r="C64" s="62"/>
      <c r="D64" s="104"/>
      <c r="E64" s="104"/>
      <c r="F64" s="103"/>
      <c r="G64" s="104"/>
      <c r="H64" s="103"/>
      <c r="I64" s="103"/>
      <c r="J64" s="103"/>
      <c r="K64" s="133"/>
      <c r="L64" s="133"/>
      <c r="M64" s="133"/>
      <c r="N64" s="133"/>
    </row>
    <row r="65" spans="1:14">
      <c r="A65" s="103"/>
      <c r="B65" s="103"/>
      <c r="C65" s="62"/>
      <c r="D65" s="104"/>
      <c r="E65" s="104"/>
      <c r="F65" s="103"/>
      <c r="G65" s="104"/>
      <c r="H65" s="103"/>
      <c r="I65" s="103"/>
      <c r="J65" s="103"/>
      <c r="K65" s="133"/>
      <c r="L65" s="133"/>
      <c r="M65" s="133"/>
      <c r="N65" s="133"/>
    </row>
    <row r="66" spans="1:14">
      <c r="A66" s="103"/>
      <c r="B66" s="103"/>
      <c r="C66" s="62"/>
      <c r="D66" s="104"/>
      <c r="E66" s="104"/>
      <c r="F66" s="103"/>
      <c r="G66" s="104"/>
      <c r="H66" s="103"/>
      <c r="I66" s="103"/>
      <c r="J66" s="103"/>
      <c r="K66" s="133"/>
      <c r="L66" s="133"/>
      <c r="M66" s="133"/>
      <c r="N66" s="133"/>
    </row>
    <row r="67" spans="1:14">
      <c r="A67" s="103"/>
      <c r="B67" s="103"/>
      <c r="C67" s="62"/>
      <c r="D67" s="104"/>
      <c r="E67" s="104"/>
      <c r="F67" s="103"/>
      <c r="G67" s="104"/>
      <c r="H67" s="103"/>
      <c r="I67" s="103"/>
      <c r="J67" s="103"/>
      <c r="K67" s="133"/>
      <c r="L67" s="133"/>
      <c r="M67" s="133"/>
      <c r="N67" s="133"/>
    </row>
    <row r="68" spans="1:14">
      <c r="A68" s="103"/>
      <c r="B68" s="103"/>
      <c r="C68" s="62"/>
      <c r="D68" s="104"/>
      <c r="E68" s="104"/>
      <c r="F68" s="103"/>
      <c r="G68" s="104"/>
      <c r="H68" s="103"/>
      <c r="I68" s="103"/>
      <c r="J68" s="103"/>
      <c r="K68" s="133"/>
      <c r="L68" s="133"/>
      <c r="M68" s="133"/>
      <c r="N68" s="133"/>
    </row>
    <row r="69" spans="1:14">
      <c r="A69" s="103"/>
      <c r="B69" s="103"/>
      <c r="C69" s="59"/>
      <c r="D69" s="103"/>
      <c r="E69" s="103"/>
      <c r="F69" s="103"/>
      <c r="G69" s="104"/>
      <c r="H69" s="103"/>
      <c r="I69" s="103"/>
      <c r="J69" s="103"/>
    </row>
    <row r="70" spans="1:14">
      <c r="A70" s="103"/>
      <c r="B70" s="103"/>
      <c r="C70" s="59"/>
      <c r="D70" s="103"/>
      <c r="E70" s="103"/>
      <c r="F70" s="103"/>
      <c r="G70" s="104"/>
      <c r="H70" s="103"/>
      <c r="I70" s="103"/>
      <c r="J70" s="103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>
  <dimension ref="A1:V70"/>
  <sheetViews>
    <sheetView topLeftCell="A40" zoomScaleNormal="100" workbookViewId="0">
      <selection activeCell="O24" sqref="O24"/>
    </sheetView>
  </sheetViews>
  <sheetFormatPr defaultColWidth="9" defaultRowHeight="14.25"/>
  <cols>
    <col min="1" max="16384" width="9" style="2"/>
  </cols>
  <sheetData>
    <row r="1" spans="1:11">
      <c r="A1" s="108" t="str">
        <f>Coversheet_ideal!C19</f>
        <v>NPRACH EPA1 Case 1.1 200Hz repetition = 8 1x2 (Cell-ID=0 and signature=0) with 2.5us</v>
      </c>
      <c r="B1" s="36"/>
      <c r="C1" s="89"/>
      <c r="D1" s="89"/>
      <c r="E1" s="36"/>
      <c r="F1" s="36"/>
      <c r="G1" s="39"/>
      <c r="H1" s="36"/>
      <c r="I1" s="36"/>
      <c r="J1" s="36"/>
      <c r="K1" s="88"/>
    </row>
    <row r="2" spans="1:11">
      <c r="A2" s="101"/>
      <c r="B2" s="86"/>
      <c r="C2" s="86"/>
      <c r="D2" s="102"/>
      <c r="E2" s="103"/>
      <c r="F2" s="103"/>
      <c r="G2" s="104"/>
      <c r="H2" s="86"/>
      <c r="I2" s="87"/>
      <c r="J2" s="86"/>
      <c r="K2" s="86"/>
    </row>
    <row r="3" spans="1:11">
      <c r="A3" s="86" t="s">
        <v>1</v>
      </c>
      <c r="B3" s="44" t="s">
        <v>7</v>
      </c>
      <c r="C3" s="45" t="s">
        <v>8</v>
      </c>
      <c r="D3" s="44" t="s">
        <v>9</v>
      </c>
      <c r="E3" s="86"/>
      <c r="F3" s="86"/>
      <c r="G3" s="86"/>
      <c r="H3" s="86"/>
      <c r="I3" s="86"/>
      <c r="J3" s="86"/>
      <c r="K3" s="86"/>
    </row>
    <row r="4" spans="1:11">
      <c r="A4" s="46">
        <v>0.01</v>
      </c>
      <c r="B4" s="47">
        <f>AVERAGE(B57:N57)</f>
        <v>2.9116506215665918</v>
      </c>
      <c r="C4" s="47" t="e">
        <f>STDEV(B57:N57)</f>
        <v>#DIV/0!</v>
      </c>
      <c r="D4" s="47">
        <f>ABS(MAX(B57:N57)-MIN(B57:N57))</f>
        <v>0</v>
      </c>
      <c r="E4" s="47"/>
      <c r="F4" s="105"/>
      <c r="G4" s="104"/>
      <c r="H4" s="103"/>
      <c r="I4" s="103"/>
      <c r="J4" s="103"/>
      <c r="K4" s="103"/>
    </row>
    <row r="5" spans="1:11">
      <c r="A5" s="49"/>
      <c r="B5" s="103"/>
      <c r="C5" s="47"/>
      <c r="D5" s="47"/>
      <c r="E5" s="105"/>
      <c r="F5" s="103"/>
      <c r="G5" s="104"/>
      <c r="H5" s="103"/>
      <c r="I5" s="103"/>
      <c r="J5" s="103"/>
      <c r="K5" s="86"/>
    </row>
    <row r="6" spans="1:11">
      <c r="A6" s="49"/>
      <c r="B6" s="103"/>
      <c r="C6" s="47"/>
      <c r="D6" s="47"/>
      <c r="E6" s="105"/>
      <c r="F6" s="103"/>
      <c r="G6" s="104"/>
      <c r="H6" s="103"/>
      <c r="I6" s="103"/>
      <c r="J6" s="103"/>
      <c r="K6" s="86"/>
    </row>
    <row r="7" spans="1:11">
      <c r="A7" s="49"/>
      <c r="B7" s="103"/>
      <c r="C7" s="47"/>
      <c r="D7" s="47"/>
      <c r="E7" s="105"/>
      <c r="F7" s="103"/>
      <c r="G7" s="104"/>
      <c r="H7" s="103"/>
      <c r="I7" s="103"/>
      <c r="J7" s="103"/>
      <c r="K7" s="86"/>
    </row>
    <row r="8" spans="1:11">
      <c r="A8" s="49"/>
      <c r="B8" s="103"/>
      <c r="C8" s="47"/>
      <c r="D8" s="47"/>
      <c r="E8" s="105"/>
      <c r="F8" s="103"/>
      <c r="G8" s="104"/>
      <c r="H8" s="103"/>
      <c r="I8" s="103"/>
      <c r="J8" s="103"/>
      <c r="K8" s="86"/>
    </row>
    <row r="9" spans="1:11">
      <c r="A9" s="49"/>
      <c r="B9" s="103"/>
      <c r="C9" s="47"/>
      <c r="D9" s="47"/>
      <c r="E9" s="105"/>
      <c r="F9" s="103"/>
      <c r="G9" s="104"/>
      <c r="H9" s="103"/>
      <c r="I9" s="103"/>
      <c r="J9" s="103"/>
      <c r="K9" s="86"/>
    </row>
    <row r="10" spans="1:11">
      <c r="A10" s="49"/>
      <c r="B10" s="103"/>
      <c r="C10" s="47"/>
      <c r="D10" s="47"/>
      <c r="E10" s="105"/>
      <c r="F10" s="103"/>
      <c r="G10" s="104"/>
      <c r="H10" s="103"/>
      <c r="I10" s="103"/>
      <c r="J10" s="103"/>
      <c r="K10" s="86"/>
    </row>
    <row r="11" spans="1:11">
      <c r="A11" s="49"/>
      <c r="B11" s="103"/>
      <c r="C11" s="47"/>
      <c r="D11" s="47"/>
      <c r="E11" s="105"/>
      <c r="F11" s="103"/>
      <c r="G11" s="104"/>
      <c r="H11" s="103"/>
      <c r="I11" s="103"/>
      <c r="J11" s="103"/>
      <c r="K11" s="86"/>
    </row>
    <row r="12" spans="1:11">
      <c r="A12" s="49"/>
      <c r="B12" s="103"/>
      <c r="C12" s="47"/>
      <c r="D12" s="47"/>
      <c r="E12" s="105"/>
      <c r="F12" s="103"/>
      <c r="G12" s="104"/>
      <c r="H12" s="103"/>
      <c r="I12" s="103"/>
      <c r="J12" s="103"/>
      <c r="K12" s="86"/>
    </row>
    <row r="13" spans="1:11">
      <c r="A13" s="49"/>
      <c r="B13" s="103"/>
      <c r="C13" s="47"/>
      <c r="D13" s="47"/>
      <c r="E13" s="105"/>
      <c r="F13" s="103"/>
      <c r="G13" s="104"/>
      <c r="H13" s="103"/>
      <c r="I13" s="103"/>
      <c r="J13" s="103"/>
      <c r="K13" s="86"/>
    </row>
    <row r="14" spans="1:11">
      <c r="A14" s="49"/>
      <c r="B14" s="103"/>
      <c r="C14" s="47"/>
      <c r="D14" s="47"/>
      <c r="E14" s="105"/>
      <c r="F14" s="103"/>
      <c r="G14" s="104"/>
      <c r="H14" s="103"/>
      <c r="I14" s="103"/>
      <c r="J14" s="103"/>
      <c r="K14" s="86"/>
    </row>
    <row r="15" spans="1:11">
      <c r="A15" s="49"/>
      <c r="B15" s="103"/>
      <c r="C15" s="47"/>
      <c r="D15" s="47"/>
      <c r="E15" s="105"/>
      <c r="F15" s="103"/>
      <c r="G15" s="104"/>
      <c r="H15" s="103"/>
      <c r="I15" s="103"/>
      <c r="J15" s="103"/>
      <c r="K15" s="86"/>
    </row>
    <row r="16" spans="1:11">
      <c r="A16" s="49"/>
      <c r="B16" s="103"/>
      <c r="C16" s="47"/>
      <c r="D16" s="47"/>
      <c r="E16" s="105"/>
      <c r="F16" s="103"/>
      <c r="G16" s="104"/>
      <c r="H16" s="103"/>
      <c r="I16" s="103"/>
      <c r="J16" s="103"/>
      <c r="K16" s="86"/>
    </row>
    <row r="17" spans="1:15">
      <c r="A17" s="49"/>
      <c r="B17" s="103"/>
      <c r="C17" s="47"/>
      <c r="D17" s="47"/>
      <c r="E17" s="105"/>
      <c r="F17" s="103"/>
      <c r="G17" s="104"/>
      <c r="H17" s="103"/>
      <c r="I17" s="103"/>
      <c r="J17" s="103"/>
      <c r="K17" s="86"/>
      <c r="L17" s="86"/>
      <c r="M17" s="86"/>
      <c r="N17" s="86"/>
      <c r="O17" s="86"/>
    </row>
    <row r="18" spans="1:15">
      <c r="A18" s="49"/>
      <c r="B18" s="103"/>
      <c r="C18" s="47"/>
      <c r="D18" s="47"/>
      <c r="E18" s="105"/>
      <c r="F18" s="103"/>
      <c r="G18" s="104"/>
      <c r="H18" s="103"/>
      <c r="I18" s="103"/>
      <c r="J18" s="103"/>
      <c r="K18" s="86"/>
      <c r="L18" s="86"/>
      <c r="M18" s="86"/>
      <c r="N18" s="86"/>
      <c r="O18" s="86"/>
    </row>
    <row r="19" spans="1:15">
      <c r="A19" s="49"/>
      <c r="B19" s="103"/>
      <c r="C19" s="47"/>
      <c r="D19" s="47"/>
      <c r="E19" s="105"/>
      <c r="F19" s="103"/>
      <c r="G19" s="104"/>
      <c r="H19" s="103"/>
      <c r="I19" s="103"/>
      <c r="J19" s="103"/>
      <c r="K19" s="86"/>
      <c r="L19" s="86"/>
      <c r="M19" s="86"/>
      <c r="N19" s="86"/>
      <c r="O19" s="86"/>
    </row>
    <row r="20" spans="1:15">
      <c r="A20" s="49"/>
      <c r="B20" s="103"/>
      <c r="C20" s="47"/>
      <c r="D20" s="47"/>
      <c r="E20" s="105"/>
      <c r="F20" s="103"/>
      <c r="G20" s="104"/>
      <c r="H20" s="103"/>
      <c r="I20" s="103"/>
      <c r="J20" s="103"/>
      <c r="K20" s="86"/>
      <c r="L20" s="86"/>
      <c r="M20" s="86"/>
      <c r="N20" s="86"/>
      <c r="O20" s="86"/>
    </row>
    <row r="21" spans="1:15">
      <c r="A21" s="49"/>
      <c r="B21" s="103"/>
      <c r="C21" s="47"/>
      <c r="D21" s="47"/>
      <c r="E21" s="105"/>
      <c r="F21" s="103"/>
      <c r="G21" s="104"/>
      <c r="H21" s="103"/>
      <c r="I21" s="103"/>
      <c r="J21" s="103"/>
      <c r="K21" s="86"/>
      <c r="L21" s="86"/>
      <c r="M21" s="86"/>
      <c r="N21" s="86"/>
      <c r="O21" s="86"/>
    </row>
    <row r="22" spans="1:15">
      <c r="A22" s="49"/>
      <c r="B22" s="103"/>
      <c r="C22" s="47"/>
      <c r="D22" s="47"/>
      <c r="E22" s="105"/>
      <c r="F22" s="103"/>
      <c r="G22" s="104"/>
      <c r="H22" s="103"/>
      <c r="I22" s="103"/>
      <c r="J22" s="103"/>
      <c r="K22" s="86"/>
      <c r="L22" s="86"/>
      <c r="M22" s="86"/>
      <c r="N22" s="86"/>
      <c r="O22" s="86"/>
    </row>
    <row r="23" spans="1:15">
      <c r="A23" s="49"/>
      <c r="B23" s="103"/>
      <c r="C23" s="47"/>
      <c r="D23" s="47"/>
      <c r="E23" s="105"/>
      <c r="F23" s="103"/>
      <c r="G23" s="104"/>
      <c r="H23" s="103"/>
      <c r="I23" s="103"/>
      <c r="J23" s="103"/>
      <c r="K23" s="86"/>
      <c r="L23" s="86"/>
      <c r="M23" s="86"/>
      <c r="N23" s="86"/>
      <c r="O23" s="86"/>
    </row>
    <row r="24" spans="1:15">
      <c r="A24" s="49"/>
      <c r="B24" s="103"/>
      <c r="C24" s="47"/>
      <c r="D24" s="47"/>
      <c r="E24" s="105"/>
      <c r="F24" s="103"/>
      <c r="G24" s="104"/>
      <c r="H24" s="103"/>
      <c r="I24" s="103"/>
      <c r="J24" s="103"/>
      <c r="K24" s="86"/>
      <c r="L24" s="86"/>
      <c r="M24" s="86"/>
      <c r="N24" s="86"/>
      <c r="O24" s="86"/>
    </row>
    <row r="25" spans="1:15">
      <c r="A25" s="49"/>
      <c r="B25" s="103"/>
      <c r="C25" s="47"/>
      <c r="D25" s="47"/>
      <c r="E25" s="105"/>
      <c r="F25" s="103"/>
      <c r="G25" s="104"/>
      <c r="H25" s="103"/>
      <c r="I25" s="103"/>
      <c r="J25" s="103"/>
      <c r="K25" s="86"/>
      <c r="L25" s="86"/>
      <c r="M25" s="86"/>
      <c r="N25" s="86"/>
      <c r="O25" s="100"/>
    </row>
    <row r="26" spans="1:15">
      <c r="A26" s="49"/>
      <c r="B26" s="103"/>
      <c r="C26" s="47"/>
      <c r="D26" s="47"/>
      <c r="E26" s="105"/>
      <c r="F26" s="103"/>
      <c r="G26" s="104"/>
      <c r="H26" s="103"/>
      <c r="I26" s="103"/>
      <c r="J26" s="103"/>
      <c r="K26" s="86"/>
      <c r="L26" s="86"/>
      <c r="M26" s="86"/>
      <c r="N26" s="86"/>
      <c r="O26" s="86"/>
    </row>
    <row r="27" spans="1:15">
      <c r="A27" s="49"/>
      <c r="B27" s="103"/>
      <c r="C27" s="47"/>
      <c r="D27" s="47"/>
      <c r="E27" s="105"/>
      <c r="F27" s="103"/>
      <c r="G27" s="104"/>
      <c r="H27" s="103"/>
      <c r="I27" s="103"/>
      <c r="J27" s="103"/>
      <c r="K27" s="86"/>
      <c r="L27" s="86"/>
      <c r="M27" s="86"/>
      <c r="N27" s="86"/>
      <c r="O27" s="86"/>
    </row>
    <row r="28" spans="1:15">
      <c r="A28" s="49"/>
      <c r="B28" s="103"/>
      <c r="C28" s="47"/>
      <c r="D28" s="47"/>
      <c r="E28" s="105"/>
      <c r="F28" s="103"/>
      <c r="G28" s="104"/>
      <c r="H28" s="103"/>
      <c r="I28" s="103"/>
      <c r="J28" s="103"/>
      <c r="K28" s="86"/>
      <c r="L28" s="86"/>
      <c r="M28" s="86"/>
      <c r="N28" s="86"/>
      <c r="O28" s="86"/>
    </row>
    <row r="29" spans="1:15">
      <c r="A29" s="49"/>
      <c r="B29" s="103"/>
      <c r="C29" s="47"/>
      <c r="D29" s="47"/>
      <c r="E29" s="105"/>
      <c r="F29" s="103"/>
      <c r="G29" s="104"/>
      <c r="H29" s="103"/>
      <c r="I29" s="103"/>
      <c r="J29" s="103"/>
      <c r="K29" s="86"/>
      <c r="L29" s="86"/>
      <c r="M29" s="86"/>
      <c r="N29" s="86"/>
      <c r="O29" s="86"/>
    </row>
    <row r="30" spans="1:15">
      <c r="A30" s="49"/>
      <c r="B30" s="103"/>
      <c r="C30" s="47"/>
      <c r="D30" s="47"/>
      <c r="E30" s="105"/>
      <c r="F30" s="103"/>
      <c r="G30" s="104"/>
      <c r="H30" s="103"/>
      <c r="I30" s="103"/>
      <c r="J30" s="103"/>
      <c r="K30" s="86"/>
      <c r="L30" s="86"/>
      <c r="M30" s="86"/>
      <c r="N30" s="86"/>
      <c r="O30" s="86"/>
    </row>
    <row r="31" spans="1:15">
      <c r="A31" s="49"/>
      <c r="B31" s="103"/>
      <c r="C31" s="47"/>
      <c r="D31" s="47"/>
      <c r="E31" s="105"/>
      <c r="F31" s="103"/>
      <c r="G31" s="104"/>
      <c r="H31" s="103"/>
      <c r="I31" s="103"/>
      <c r="J31" s="103"/>
      <c r="K31" s="86"/>
      <c r="L31" s="86"/>
      <c r="M31" s="86"/>
      <c r="N31" s="86"/>
      <c r="O31" s="86"/>
    </row>
    <row r="32" spans="1:15">
      <c r="A32" s="49"/>
      <c r="B32" s="103"/>
      <c r="C32" s="47"/>
      <c r="D32" s="47"/>
      <c r="E32" s="105"/>
      <c r="F32" s="103"/>
      <c r="G32" s="104"/>
      <c r="H32" s="103"/>
      <c r="I32" s="103"/>
      <c r="J32" s="103"/>
      <c r="K32" s="86"/>
      <c r="L32" s="86"/>
      <c r="M32" s="86"/>
      <c r="N32" s="86"/>
      <c r="O32" s="86"/>
    </row>
    <row r="33" spans="1:22">
      <c r="A33" s="49"/>
      <c r="B33" s="103"/>
      <c r="C33" s="47"/>
      <c r="D33" s="47"/>
      <c r="E33" s="105"/>
      <c r="F33" s="103"/>
      <c r="G33" s="104"/>
      <c r="H33" s="103"/>
      <c r="I33" s="103"/>
      <c r="J33" s="103"/>
      <c r="K33" s="86"/>
      <c r="L33" s="86"/>
      <c r="M33" s="86"/>
      <c r="N33" s="86"/>
    </row>
    <row r="34" spans="1:22">
      <c r="A34" s="49"/>
      <c r="B34" s="103"/>
      <c r="C34" s="47"/>
      <c r="D34" s="47"/>
      <c r="E34" s="105"/>
      <c r="F34" s="103"/>
      <c r="G34" s="104"/>
      <c r="H34" s="103"/>
      <c r="I34" s="103"/>
      <c r="J34" s="103"/>
      <c r="K34" s="86"/>
      <c r="L34" s="86"/>
      <c r="M34" s="86"/>
      <c r="N34" s="86"/>
    </row>
    <row r="35" spans="1:22" ht="57">
      <c r="A35" s="50" t="s">
        <v>10</v>
      </c>
      <c r="B35" s="51" t="s">
        <v>13</v>
      </c>
      <c r="C35" s="51" t="s">
        <v>0</v>
      </c>
      <c r="D35" s="51" t="s">
        <v>15</v>
      </c>
      <c r="E35" s="51" t="s">
        <v>16</v>
      </c>
      <c r="F35" s="51" t="s">
        <v>17</v>
      </c>
      <c r="G35" s="51" t="s">
        <v>18</v>
      </c>
      <c r="H35" s="51" t="s">
        <v>19</v>
      </c>
      <c r="I35" s="51" t="s">
        <v>20</v>
      </c>
      <c r="J35" s="51" t="s">
        <v>21</v>
      </c>
      <c r="K35" s="51" t="s">
        <v>22</v>
      </c>
      <c r="L35" s="51" t="s">
        <v>23</v>
      </c>
      <c r="M35" s="51" t="s">
        <v>24</v>
      </c>
      <c r="N35" s="51" t="s">
        <v>25</v>
      </c>
    </row>
    <row r="36" spans="1:22" ht="15">
      <c r="A36" s="86">
        <v>-20</v>
      </c>
      <c r="B36" s="52"/>
      <c r="C36" s="52"/>
      <c r="D36" s="52"/>
      <c r="E36" s="52"/>
      <c r="F36" s="52"/>
      <c r="G36" s="52"/>
      <c r="H36" s="53"/>
      <c r="I36" s="52"/>
      <c r="J36" s="52"/>
      <c r="K36" s="52"/>
      <c r="L36" s="54"/>
      <c r="M36" s="54"/>
      <c r="N36" s="54"/>
      <c r="P36"/>
      <c r="Q36"/>
      <c r="R36"/>
      <c r="S36"/>
      <c r="T36"/>
      <c r="U36"/>
      <c r="V36"/>
    </row>
    <row r="37" spans="1:22" ht="15">
      <c r="A37" s="86">
        <v>-18</v>
      </c>
      <c r="B37" s="52"/>
      <c r="C37" s="52"/>
      <c r="D37" s="52"/>
      <c r="E37" s="52"/>
      <c r="F37" s="52"/>
      <c r="G37" s="52"/>
      <c r="H37" s="53"/>
      <c r="I37" s="52"/>
      <c r="J37" s="52"/>
      <c r="K37" s="52"/>
      <c r="L37" s="54"/>
      <c r="M37" s="54"/>
      <c r="N37" s="54"/>
      <c r="P37"/>
      <c r="Q37"/>
      <c r="R37"/>
      <c r="S37"/>
      <c r="T37"/>
      <c r="U37"/>
      <c r="V37"/>
    </row>
    <row r="38" spans="1:22" ht="15">
      <c r="A38" s="86">
        <v>-16</v>
      </c>
      <c r="B38" s="52"/>
      <c r="C38" s="52"/>
      <c r="D38" s="52"/>
      <c r="E38" s="52"/>
      <c r="F38" s="52"/>
      <c r="G38" s="52"/>
      <c r="H38" s="53"/>
      <c r="I38" s="52"/>
      <c r="J38" s="52"/>
      <c r="K38" s="52"/>
      <c r="L38" s="54"/>
      <c r="M38" s="54"/>
      <c r="N38" s="54"/>
      <c r="P38"/>
      <c r="Q38"/>
      <c r="R38"/>
      <c r="S38"/>
      <c r="T38"/>
      <c r="U38"/>
      <c r="V38"/>
    </row>
    <row r="39" spans="1:22" ht="15">
      <c r="A39" s="86">
        <v>-14</v>
      </c>
      <c r="B39" s="52"/>
      <c r="C39" s="52"/>
      <c r="D39" s="52"/>
      <c r="E39" s="52"/>
      <c r="F39" s="52"/>
      <c r="G39" s="52"/>
      <c r="H39" s="53"/>
      <c r="I39" s="52"/>
      <c r="J39" s="52"/>
      <c r="K39" s="52"/>
      <c r="L39" s="54"/>
      <c r="M39" s="54"/>
      <c r="N39" s="54"/>
      <c r="P39"/>
      <c r="Q39"/>
      <c r="R39"/>
      <c r="S39"/>
      <c r="T39"/>
      <c r="U39"/>
      <c r="V39"/>
    </row>
    <row r="40" spans="1:22" ht="15">
      <c r="A40" s="86">
        <v>-12</v>
      </c>
      <c r="B40" s="52"/>
      <c r="C40" s="52"/>
      <c r="D40" s="52"/>
      <c r="E40" s="52"/>
      <c r="F40" s="52"/>
      <c r="G40" s="52"/>
      <c r="H40" s="53"/>
      <c r="I40" s="52"/>
      <c r="J40" s="52"/>
      <c r="K40" s="52"/>
      <c r="L40" s="54"/>
      <c r="M40" s="54"/>
      <c r="N40" s="54"/>
      <c r="P40"/>
      <c r="Q40"/>
      <c r="R40"/>
      <c r="S40"/>
      <c r="T40"/>
      <c r="U40"/>
      <c r="V40"/>
    </row>
    <row r="41" spans="1:22" ht="15">
      <c r="A41" s="86">
        <v>-10</v>
      </c>
      <c r="B41" s="52"/>
      <c r="C41" s="52"/>
      <c r="D41" s="52"/>
      <c r="E41" s="52"/>
      <c r="F41" s="52"/>
      <c r="G41" s="52"/>
      <c r="H41" s="53"/>
      <c r="I41" s="52"/>
      <c r="J41" s="52"/>
      <c r="K41" s="52"/>
      <c r="L41" s="54"/>
      <c r="M41" s="54"/>
      <c r="N41" s="54"/>
      <c r="P41"/>
      <c r="Q41"/>
      <c r="R41"/>
      <c r="S41"/>
      <c r="T41"/>
      <c r="U41"/>
      <c r="V41"/>
    </row>
    <row r="42" spans="1:22" ht="15">
      <c r="A42" s="86">
        <v>-8</v>
      </c>
      <c r="B42" s="52"/>
      <c r="C42" s="52"/>
      <c r="D42" s="52"/>
      <c r="E42" s="52"/>
      <c r="F42" s="52"/>
      <c r="G42" s="52"/>
      <c r="H42" s="53"/>
      <c r="I42" s="52"/>
      <c r="J42" s="52"/>
      <c r="K42" s="52"/>
      <c r="L42" s="54"/>
      <c r="M42" s="54"/>
      <c r="N42" s="54"/>
      <c r="P42"/>
      <c r="Q42"/>
      <c r="R42"/>
      <c r="S42"/>
      <c r="T42"/>
      <c r="U42"/>
      <c r="V42"/>
    </row>
    <row r="43" spans="1:22" ht="15">
      <c r="A43" s="86">
        <v>-6</v>
      </c>
      <c r="B43" s="52"/>
      <c r="C43" s="52"/>
      <c r="D43" s="52"/>
      <c r="E43" s="52"/>
      <c r="F43" s="52"/>
      <c r="G43" s="52"/>
      <c r="H43" s="53"/>
      <c r="I43" s="52"/>
      <c r="J43" s="52"/>
      <c r="K43" s="52"/>
      <c r="L43" s="54"/>
      <c r="M43" s="54"/>
      <c r="N43" s="54"/>
      <c r="P43"/>
      <c r="Q43"/>
      <c r="R43"/>
      <c r="S43"/>
      <c r="T43"/>
      <c r="U43"/>
      <c r="V43"/>
    </row>
    <row r="44" spans="1:22" ht="15">
      <c r="A44" s="86">
        <v>-4</v>
      </c>
      <c r="B44" s="52"/>
      <c r="C44" s="52"/>
      <c r="D44" s="52"/>
      <c r="E44" s="52"/>
      <c r="F44" s="52"/>
      <c r="G44" s="52"/>
      <c r="H44" s="53"/>
      <c r="I44" s="52"/>
      <c r="J44" s="52"/>
      <c r="K44" s="52"/>
      <c r="L44" s="54"/>
      <c r="M44" s="54"/>
      <c r="N44" s="54"/>
      <c r="P44"/>
      <c r="Q44"/>
      <c r="R44"/>
      <c r="S44"/>
      <c r="T44"/>
      <c r="U44"/>
      <c r="V44"/>
    </row>
    <row r="45" spans="1:22" ht="15">
      <c r="A45" s="86">
        <v>-2</v>
      </c>
      <c r="B45" s="52"/>
      <c r="C45" s="52"/>
      <c r="D45" s="52"/>
      <c r="E45" s="52"/>
      <c r="F45" s="52"/>
      <c r="G45" s="52"/>
      <c r="H45" s="53"/>
      <c r="I45" s="52"/>
      <c r="J45" s="52"/>
      <c r="K45" s="52"/>
      <c r="L45" s="54"/>
      <c r="M45" s="54"/>
      <c r="N45" s="54"/>
      <c r="P45"/>
      <c r="Q45"/>
      <c r="R45"/>
      <c r="S45"/>
      <c r="T45"/>
      <c r="U45"/>
      <c r="V45"/>
    </row>
    <row r="46" spans="1:22" ht="15">
      <c r="A46" s="86">
        <v>0</v>
      </c>
      <c r="B46" s="134">
        <v>4.4999999999999998E-2</v>
      </c>
      <c r="C46" s="52"/>
      <c r="D46" s="52"/>
      <c r="E46" s="52"/>
      <c r="F46" s="52"/>
      <c r="G46" s="52"/>
      <c r="H46" s="53"/>
      <c r="I46" s="52"/>
      <c r="J46" s="52"/>
      <c r="K46" s="52"/>
      <c r="L46" s="54"/>
      <c r="M46" s="54"/>
      <c r="N46" s="54"/>
      <c r="P46"/>
      <c r="Q46"/>
      <c r="R46"/>
      <c r="S46"/>
      <c r="T46"/>
      <c r="U46"/>
      <c r="V46"/>
    </row>
    <row r="47" spans="1:22" ht="15">
      <c r="A47" s="86">
        <v>2</v>
      </c>
      <c r="B47" s="134">
        <v>1.6500000000000001E-2</v>
      </c>
      <c r="C47" s="52"/>
      <c r="D47" s="52"/>
      <c r="E47" s="52"/>
      <c r="F47" s="52"/>
      <c r="G47" s="52"/>
      <c r="H47" s="53"/>
      <c r="I47" s="52"/>
      <c r="J47" s="52"/>
      <c r="K47" s="52"/>
      <c r="L47" s="54"/>
      <c r="M47" s="54"/>
      <c r="N47" s="54"/>
      <c r="P47"/>
      <c r="Q47"/>
      <c r="R47"/>
      <c r="S47"/>
      <c r="T47"/>
      <c r="U47"/>
      <c r="V47"/>
    </row>
    <row r="48" spans="1:22" ht="15">
      <c r="A48" s="86">
        <v>4</v>
      </c>
      <c r="B48" s="134">
        <v>5.4999999999999997E-3</v>
      </c>
      <c r="C48" s="52"/>
      <c r="D48" s="52"/>
      <c r="E48" s="52"/>
      <c r="F48" s="52"/>
      <c r="G48" s="52"/>
      <c r="H48" s="53"/>
      <c r="I48" s="52"/>
      <c r="J48" s="52"/>
      <c r="K48" s="52"/>
      <c r="L48" s="54"/>
      <c r="M48" s="54"/>
      <c r="N48" s="54"/>
      <c r="P48"/>
      <c r="Q48"/>
      <c r="R48"/>
      <c r="S48"/>
      <c r="T48"/>
      <c r="U48"/>
      <c r="V48"/>
    </row>
    <row r="49" spans="1:22" ht="15">
      <c r="A49" s="86">
        <v>6</v>
      </c>
      <c r="B49" s="134"/>
      <c r="C49" s="52"/>
      <c r="D49" s="52"/>
      <c r="E49" s="52"/>
      <c r="F49" s="52"/>
      <c r="G49" s="52"/>
      <c r="H49" s="53"/>
      <c r="I49" s="52"/>
      <c r="J49" s="52"/>
      <c r="K49" s="52"/>
      <c r="L49" s="54"/>
      <c r="M49" s="54"/>
      <c r="N49" s="54"/>
      <c r="P49"/>
      <c r="Q49"/>
      <c r="R49"/>
      <c r="S49"/>
      <c r="T49"/>
      <c r="U49"/>
      <c r="V49"/>
    </row>
    <row r="50" spans="1:22" ht="15">
      <c r="A50" s="86">
        <v>8</v>
      </c>
      <c r="B50" s="52"/>
      <c r="C50" s="52"/>
      <c r="D50" s="52"/>
      <c r="E50" s="52"/>
      <c r="F50" s="52"/>
      <c r="G50" s="52"/>
      <c r="H50" s="53"/>
      <c r="I50" s="52"/>
      <c r="J50" s="52"/>
      <c r="K50" s="52"/>
      <c r="L50" s="54"/>
      <c r="M50" s="54"/>
      <c r="N50" s="54"/>
      <c r="P50"/>
      <c r="Q50"/>
      <c r="R50"/>
      <c r="S50"/>
      <c r="T50"/>
      <c r="U50"/>
      <c r="V50"/>
    </row>
    <row r="51" spans="1:22" ht="15">
      <c r="A51" s="86">
        <v>10</v>
      </c>
      <c r="B51" s="52"/>
      <c r="C51" s="52"/>
      <c r="D51" s="52"/>
      <c r="E51" s="52"/>
      <c r="F51" s="52"/>
      <c r="G51" s="52"/>
      <c r="H51" s="53"/>
      <c r="I51" s="52"/>
      <c r="J51" s="52"/>
      <c r="K51" s="52"/>
      <c r="L51" s="54"/>
      <c r="M51" s="54"/>
      <c r="N51" s="54"/>
      <c r="P51"/>
      <c r="Q51"/>
      <c r="R51"/>
      <c r="S51"/>
      <c r="T51"/>
      <c r="U51"/>
      <c r="V51"/>
    </row>
    <row r="52" spans="1:22" ht="15">
      <c r="A52" s="86">
        <v>12</v>
      </c>
      <c r="B52" s="52"/>
      <c r="C52" s="52"/>
      <c r="D52" s="52"/>
      <c r="E52" s="52"/>
      <c r="F52" s="52"/>
      <c r="G52" s="52"/>
      <c r="H52" s="53"/>
      <c r="I52" s="52"/>
      <c r="J52" s="52"/>
      <c r="K52" s="52"/>
      <c r="L52" s="54"/>
      <c r="M52" s="54"/>
      <c r="N52" s="54"/>
      <c r="P52"/>
      <c r="Q52"/>
      <c r="R52"/>
      <c r="S52"/>
      <c r="T52"/>
      <c r="U52"/>
      <c r="V52"/>
    </row>
    <row r="53" spans="1:22" ht="15">
      <c r="A53" s="86">
        <v>14</v>
      </c>
      <c r="B53" s="52"/>
      <c r="C53" s="52"/>
      <c r="D53" s="52"/>
      <c r="E53" s="52"/>
      <c r="F53" s="52"/>
      <c r="G53" s="52"/>
      <c r="H53" s="53"/>
      <c r="I53" s="52"/>
      <c r="J53" s="52"/>
      <c r="K53" s="52"/>
      <c r="L53" s="54"/>
      <c r="M53" s="54"/>
      <c r="N53" s="54"/>
      <c r="P53"/>
      <c r="Q53"/>
      <c r="R53"/>
      <c r="S53"/>
      <c r="T53"/>
      <c r="U53"/>
      <c r="V53"/>
    </row>
    <row r="54" spans="1:22" ht="15">
      <c r="A54" s="86">
        <v>16</v>
      </c>
      <c r="B54" s="52"/>
      <c r="C54" s="52"/>
      <c r="D54" s="52"/>
      <c r="E54" s="52"/>
      <c r="F54" s="52"/>
      <c r="G54" s="52"/>
      <c r="H54" s="53"/>
      <c r="I54" s="52"/>
      <c r="J54" s="52"/>
      <c r="K54" s="52"/>
      <c r="L54" s="54"/>
      <c r="M54" s="54"/>
      <c r="N54" s="54"/>
      <c r="P54"/>
      <c r="Q54"/>
      <c r="R54"/>
      <c r="S54"/>
      <c r="T54"/>
      <c r="U54"/>
      <c r="V54"/>
    </row>
    <row r="55" spans="1:22" ht="15">
      <c r="A55" s="86">
        <v>18</v>
      </c>
      <c r="B55" s="52"/>
      <c r="C55" s="52"/>
      <c r="D55" s="52"/>
      <c r="E55" s="52"/>
      <c r="F55" s="52"/>
      <c r="G55" s="52"/>
      <c r="H55" s="53"/>
      <c r="I55" s="52"/>
      <c r="J55" s="52"/>
      <c r="K55" s="52"/>
      <c r="L55" s="54"/>
      <c r="M55" s="54"/>
      <c r="N55" s="54"/>
      <c r="P55"/>
      <c r="Q55"/>
      <c r="R55"/>
      <c r="S55"/>
      <c r="T55"/>
      <c r="U55"/>
      <c r="V55"/>
    </row>
    <row r="56" spans="1:22" ht="15">
      <c r="A56" s="86">
        <v>20</v>
      </c>
      <c r="B56" s="52"/>
      <c r="C56" s="52"/>
      <c r="D56" s="52"/>
      <c r="E56" s="52"/>
      <c r="F56" s="52"/>
      <c r="G56" s="52"/>
      <c r="H56" s="53"/>
      <c r="I56" s="52"/>
      <c r="J56" s="52"/>
      <c r="K56" s="52"/>
      <c r="L56" s="54"/>
      <c r="M56" s="54"/>
      <c r="N56" s="54"/>
      <c r="P56"/>
      <c r="Q56"/>
      <c r="R56"/>
      <c r="S56"/>
      <c r="T56"/>
      <c r="U56"/>
      <c r="V56"/>
    </row>
    <row r="57" spans="1:22">
      <c r="A57" s="57"/>
      <c r="B57" s="58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2.9116506215665918</v>
      </c>
      <c r="C57" s="58"/>
      <c r="D57" s="58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58" t="str">
        <f t="shared" si="0"/>
        <v/>
      </c>
      <c r="F57" s="58" t="str">
        <f t="shared" si="0"/>
        <v/>
      </c>
      <c r="G57" s="58" t="str">
        <f t="shared" si="0"/>
        <v/>
      </c>
      <c r="H57" s="58" t="str">
        <f t="shared" si="0"/>
        <v/>
      </c>
      <c r="I57" s="58" t="str">
        <f t="shared" si="0"/>
        <v/>
      </c>
      <c r="J57" s="58" t="str">
        <f t="shared" si="0"/>
        <v/>
      </c>
      <c r="K57" s="58" t="str">
        <f t="shared" si="0"/>
        <v/>
      </c>
      <c r="L57" s="58" t="str">
        <f t="shared" si="0"/>
        <v/>
      </c>
      <c r="M57" s="58" t="str">
        <f t="shared" si="0"/>
        <v/>
      </c>
      <c r="N57" s="58" t="str">
        <f t="shared" si="0"/>
        <v/>
      </c>
    </row>
    <row r="58" spans="1:22">
      <c r="A58" s="103"/>
      <c r="B58" s="103"/>
      <c r="C58" s="59"/>
      <c r="D58" s="103"/>
      <c r="E58" s="103"/>
      <c r="F58" s="103"/>
      <c r="G58" s="104"/>
      <c r="H58" s="103"/>
      <c r="I58" s="103"/>
      <c r="J58" s="103"/>
      <c r="K58" s="86"/>
      <c r="L58" s="86"/>
      <c r="M58" s="86"/>
      <c r="N58" s="86"/>
    </row>
    <row r="59" spans="1:22">
      <c r="A59" s="103"/>
      <c r="B59" s="103"/>
      <c r="C59" s="102"/>
      <c r="D59" s="103"/>
      <c r="E59" s="103"/>
      <c r="F59" s="103"/>
      <c r="G59" s="104"/>
      <c r="H59" s="103"/>
      <c r="I59" s="103"/>
      <c r="J59" s="103"/>
      <c r="K59" s="86"/>
      <c r="L59" s="86"/>
      <c r="M59" s="86"/>
      <c r="N59" s="86"/>
    </row>
    <row r="60" spans="1:22">
      <c r="A60" s="103"/>
      <c r="B60" s="103"/>
      <c r="C60" s="102"/>
      <c r="D60" s="102"/>
      <c r="E60" s="103"/>
      <c r="F60" s="103"/>
      <c r="G60" s="104"/>
      <c r="H60" s="103"/>
      <c r="I60" s="103"/>
      <c r="J60" s="103"/>
      <c r="K60" s="86"/>
      <c r="L60" s="86"/>
      <c r="M60" s="86"/>
      <c r="N60" s="86"/>
    </row>
    <row r="61" spans="1:22">
      <c r="A61" s="105"/>
      <c r="B61" s="103"/>
      <c r="C61" s="106"/>
      <c r="D61" s="106"/>
      <c r="E61" s="107"/>
      <c r="F61" s="103"/>
      <c r="G61" s="104"/>
      <c r="H61" s="103"/>
      <c r="I61" s="107"/>
      <c r="J61" s="107"/>
      <c r="K61" s="86"/>
      <c r="L61" s="86"/>
      <c r="M61" s="86"/>
      <c r="N61" s="86"/>
    </row>
    <row r="62" spans="1:22">
      <c r="A62" s="103"/>
      <c r="B62" s="103"/>
      <c r="C62" s="104"/>
      <c r="D62" s="104"/>
      <c r="E62" s="104"/>
      <c r="F62" s="103"/>
      <c r="G62" s="104"/>
      <c r="H62" s="103"/>
      <c r="I62" s="103"/>
      <c r="J62" s="103"/>
      <c r="K62" s="86"/>
      <c r="L62" s="86"/>
      <c r="M62" s="86"/>
      <c r="N62" s="86"/>
    </row>
    <row r="63" spans="1:22">
      <c r="A63" s="103"/>
      <c r="B63" s="103"/>
      <c r="C63" s="104"/>
      <c r="D63" s="104"/>
      <c r="E63" s="104"/>
      <c r="F63" s="103"/>
      <c r="G63" s="104"/>
      <c r="H63" s="103"/>
      <c r="I63" s="103"/>
      <c r="J63" s="103"/>
      <c r="K63" s="86"/>
      <c r="L63" s="86"/>
      <c r="M63" s="86"/>
      <c r="N63" s="86"/>
    </row>
    <row r="64" spans="1:22">
      <c r="A64" s="103"/>
      <c r="B64" s="103"/>
      <c r="C64" s="62"/>
      <c r="D64" s="104"/>
      <c r="E64" s="104"/>
      <c r="F64" s="103"/>
      <c r="G64" s="104"/>
      <c r="H64" s="103"/>
      <c r="I64" s="103"/>
      <c r="J64" s="103"/>
      <c r="K64" s="86"/>
      <c r="L64" s="86"/>
      <c r="M64" s="86"/>
      <c r="N64" s="86"/>
    </row>
    <row r="65" spans="1:14">
      <c r="A65" s="103"/>
      <c r="B65" s="103"/>
      <c r="C65" s="62"/>
      <c r="D65" s="104"/>
      <c r="E65" s="104"/>
      <c r="F65" s="103"/>
      <c r="G65" s="104"/>
      <c r="H65" s="103"/>
      <c r="I65" s="103"/>
      <c r="J65" s="103"/>
      <c r="K65" s="86"/>
      <c r="L65" s="86"/>
      <c r="M65" s="86"/>
      <c r="N65" s="86"/>
    </row>
    <row r="66" spans="1:14">
      <c r="A66" s="103"/>
      <c r="B66" s="103"/>
      <c r="C66" s="62"/>
      <c r="D66" s="104"/>
      <c r="E66" s="104"/>
      <c r="F66" s="103"/>
      <c r="G66" s="104"/>
      <c r="H66" s="103"/>
      <c r="I66" s="103"/>
      <c r="J66" s="103"/>
      <c r="K66" s="86"/>
      <c r="L66" s="86"/>
      <c r="M66" s="86"/>
      <c r="N66" s="86"/>
    </row>
    <row r="67" spans="1:14">
      <c r="A67" s="103"/>
      <c r="B67" s="103"/>
      <c r="C67" s="62"/>
      <c r="D67" s="104"/>
      <c r="E67" s="104"/>
      <c r="F67" s="103"/>
      <c r="G67" s="104"/>
      <c r="H67" s="103"/>
      <c r="I67" s="103"/>
      <c r="J67" s="103"/>
      <c r="K67" s="86"/>
      <c r="L67" s="86"/>
      <c r="M67" s="86"/>
      <c r="N67" s="86"/>
    </row>
    <row r="68" spans="1:14">
      <c r="A68" s="103"/>
      <c r="B68" s="103"/>
      <c r="C68" s="62"/>
      <c r="D68" s="104"/>
      <c r="E68" s="104"/>
      <c r="F68" s="103"/>
      <c r="G68" s="104"/>
      <c r="H68" s="103"/>
      <c r="I68" s="103"/>
      <c r="J68" s="103"/>
      <c r="K68" s="86"/>
      <c r="L68" s="86"/>
      <c r="M68" s="86"/>
      <c r="N68" s="86"/>
    </row>
    <row r="69" spans="1:14">
      <c r="A69" s="103"/>
      <c r="B69" s="103"/>
      <c r="C69" s="59"/>
      <c r="D69" s="103"/>
      <c r="E69" s="103"/>
      <c r="F69" s="103"/>
      <c r="G69" s="104"/>
      <c r="H69" s="103"/>
      <c r="I69" s="103"/>
      <c r="J69" s="103"/>
    </row>
    <row r="70" spans="1:14">
      <c r="A70" s="103"/>
      <c r="B70" s="103"/>
      <c r="C70" s="59"/>
      <c r="D70" s="103"/>
      <c r="E70" s="103"/>
      <c r="F70" s="103"/>
      <c r="G70" s="104"/>
      <c r="H70" s="103"/>
      <c r="I70" s="103"/>
      <c r="J70" s="10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V70"/>
  <sheetViews>
    <sheetView topLeftCell="A37" zoomScaleNormal="100" workbookViewId="0"/>
  </sheetViews>
  <sheetFormatPr defaultColWidth="9" defaultRowHeight="14.25"/>
  <cols>
    <col min="1" max="16384" width="9" style="2"/>
  </cols>
  <sheetData>
    <row r="1" spans="1:11">
      <c r="A1" s="108" t="str">
        <f>Coversheet_ideal!C20</f>
        <v>NPRACH EPA1 Case 1.2 200Hz repetition = 8 1x2 (Cell-ID=0 and signature=0) with 5us</v>
      </c>
      <c r="B1" s="36"/>
      <c r="C1" s="89"/>
      <c r="D1" s="89"/>
      <c r="E1" s="36"/>
      <c r="F1" s="36"/>
      <c r="G1" s="39"/>
      <c r="H1" s="36"/>
      <c r="I1" s="36"/>
      <c r="J1" s="36"/>
      <c r="K1" s="88"/>
    </row>
    <row r="2" spans="1:11">
      <c r="A2" s="101"/>
      <c r="B2" s="86"/>
      <c r="C2" s="86"/>
      <c r="D2" s="102"/>
      <c r="E2" s="103"/>
      <c r="F2" s="103"/>
      <c r="G2" s="104"/>
      <c r="H2" s="86"/>
      <c r="I2" s="87"/>
      <c r="J2" s="86"/>
      <c r="K2" s="86"/>
    </row>
    <row r="3" spans="1:11">
      <c r="A3" s="86" t="s">
        <v>1</v>
      </c>
      <c r="B3" s="44" t="s">
        <v>7</v>
      </c>
      <c r="C3" s="45" t="s">
        <v>8</v>
      </c>
      <c r="D3" s="44" t="s">
        <v>9</v>
      </c>
      <c r="E3" s="86"/>
      <c r="F3" s="86"/>
      <c r="G3" s="86"/>
      <c r="H3" s="86"/>
      <c r="I3" s="86"/>
      <c r="J3" s="86"/>
      <c r="K3" s="86"/>
    </row>
    <row r="4" spans="1:11">
      <c r="A4" s="46">
        <v>0.01</v>
      </c>
      <c r="B4" s="47">
        <f>AVERAGE(B57:N57)</f>
        <v>2</v>
      </c>
      <c r="C4" s="47" t="e">
        <f>STDEV(B57:N57)</f>
        <v>#DIV/0!</v>
      </c>
      <c r="D4" s="47">
        <f>ABS(MAX(B57:N57)-MIN(B57:N57))</f>
        <v>0</v>
      </c>
      <c r="E4" s="47"/>
      <c r="F4" s="105"/>
      <c r="G4" s="104"/>
      <c r="H4" s="103"/>
      <c r="I4" s="103"/>
      <c r="J4" s="103"/>
      <c r="K4" s="103"/>
    </row>
    <row r="5" spans="1:11">
      <c r="A5" s="49"/>
      <c r="B5" s="103"/>
      <c r="C5" s="47"/>
      <c r="D5" s="47"/>
      <c r="E5" s="105"/>
      <c r="F5" s="103"/>
      <c r="G5" s="104"/>
      <c r="H5" s="103"/>
      <c r="I5" s="103"/>
      <c r="J5" s="103"/>
      <c r="K5" s="86"/>
    </row>
    <row r="6" spans="1:11">
      <c r="A6" s="49"/>
      <c r="B6" s="103"/>
      <c r="C6" s="47"/>
      <c r="D6" s="47"/>
      <c r="E6" s="105"/>
      <c r="F6" s="103"/>
      <c r="G6" s="104"/>
      <c r="H6" s="103"/>
      <c r="I6" s="103"/>
      <c r="J6" s="103"/>
      <c r="K6" s="86"/>
    </row>
    <row r="7" spans="1:11">
      <c r="A7" s="49"/>
      <c r="B7" s="103"/>
      <c r="C7" s="47"/>
      <c r="D7" s="47"/>
      <c r="E7" s="105"/>
      <c r="F7" s="103"/>
      <c r="G7" s="104"/>
      <c r="H7" s="103"/>
      <c r="I7" s="103"/>
      <c r="J7" s="103"/>
      <c r="K7" s="86"/>
    </row>
    <row r="8" spans="1:11">
      <c r="A8" s="49"/>
      <c r="B8" s="103"/>
      <c r="C8" s="47"/>
      <c r="D8" s="47"/>
      <c r="E8" s="105"/>
      <c r="F8" s="103"/>
      <c r="G8" s="104"/>
      <c r="H8" s="103"/>
      <c r="I8" s="103"/>
      <c r="J8" s="103"/>
      <c r="K8" s="86"/>
    </row>
    <row r="9" spans="1:11">
      <c r="A9" s="49"/>
      <c r="B9" s="103"/>
      <c r="C9" s="47"/>
      <c r="D9" s="47"/>
      <c r="E9" s="105"/>
      <c r="F9" s="103"/>
      <c r="G9" s="104"/>
      <c r="H9" s="103"/>
      <c r="I9" s="103"/>
      <c r="J9" s="103"/>
      <c r="K9" s="86"/>
    </row>
    <row r="10" spans="1:11">
      <c r="A10" s="49"/>
      <c r="B10" s="103"/>
      <c r="C10" s="47"/>
      <c r="D10" s="47"/>
      <c r="E10" s="105"/>
      <c r="F10" s="103"/>
      <c r="G10" s="104"/>
      <c r="H10" s="103"/>
      <c r="I10" s="103"/>
      <c r="J10" s="103"/>
      <c r="K10" s="86"/>
    </row>
    <row r="11" spans="1:11">
      <c r="A11" s="49"/>
      <c r="B11" s="103"/>
      <c r="C11" s="47"/>
      <c r="D11" s="47"/>
      <c r="E11" s="105"/>
      <c r="F11" s="103"/>
      <c r="G11" s="104"/>
      <c r="H11" s="103"/>
      <c r="I11" s="103"/>
      <c r="J11" s="103"/>
      <c r="K11" s="86"/>
    </row>
    <row r="12" spans="1:11">
      <c r="A12" s="49"/>
      <c r="B12" s="103"/>
      <c r="C12" s="47"/>
      <c r="D12" s="47"/>
      <c r="E12" s="105"/>
      <c r="F12" s="103"/>
      <c r="G12" s="104"/>
      <c r="H12" s="103"/>
      <c r="I12" s="103"/>
      <c r="J12" s="103"/>
      <c r="K12" s="86"/>
    </row>
    <row r="13" spans="1:11">
      <c r="A13" s="49"/>
      <c r="B13" s="103"/>
      <c r="C13" s="47"/>
      <c r="D13" s="47"/>
      <c r="E13" s="105"/>
      <c r="F13" s="103"/>
      <c r="G13" s="104"/>
      <c r="H13" s="103"/>
      <c r="I13" s="103"/>
      <c r="J13" s="103"/>
      <c r="K13" s="86"/>
    </row>
    <row r="14" spans="1:11">
      <c r="A14" s="49"/>
      <c r="B14" s="103"/>
      <c r="C14" s="47"/>
      <c r="D14" s="47"/>
      <c r="E14" s="105"/>
      <c r="F14" s="103"/>
      <c r="G14" s="104"/>
      <c r="H14" s="103"/>
      <c r="I14" s="103"/>
      <c r="J14" s="103"/>
      <c r="K14" s="86"/>
    </row>
    <row r="15" spans="1:11">
      <c r="A15" s="49"/>
      <c r="B15" s="103"/>
      <c r="C15" s="47"/>
      <c r="D15" s="47"/>
      <c r="E15" s="105"/>
      <c r="F15" s="103"/>
      <c r="G15" s="104"/>
      <c r="H15" s="103"/>
      <c r="I15" s="103"/>
      <c r="J15" s="103"/>
      <c r="K15" s="86"/>
    </row>
    <row r="16" spans="1:11">
      <c r="A16" s="49"/>
      <c r="B16" s="103"/>
      <c r="C16" s="47"/>
      <c r="D16" s="47"/>
      <c r="E16" s="105"/>
      <c r="F16" s="103"/>
      <c r="G16" s="104"/>
      <c r="H16" s="103"/>
      <c r="I16" s="103"/>
      <c r="J16" s="103"/>
      <c r="K16" s="86"/>
    </row>
    <row r="17" spans="1:15">
      <c r="A17" s="49"/>
      <c r="B17" s="103"/>
      <c r="C17" s="47"/>
      <c r="D17" s="47"/>
      <c r="E17" s="105"/>
      <c r="F17" s="103"/>
      <c r="G17" s="104"/>
      <c r="H17" s="103"/>
      <c r="I17" s="103"/>
      <c r="J17" s="103"/>
      <c r="K17" s="86"/>
      <c r="L17" s="86"/>
      <c r="M17" s="86"/>
      <c r="N17" s="86"/>
      <c r="O17" s="86"/>
    </row>
    <row r="18" spans="1:15">
      <c r="A18" s="49"/>
      <c r="B18" s="103"/>
      <c r="C18" s="47"/>
      <c r="D18" s="47"/>
      <c r="E18" s="105"/>
      <c r="F18" s="103"/>
      <c r="G18" s="104"/>
      <c r="H18" s="103"/>
      <c r="I18" s="103"/>
      <c r="J18" s="103"/>
      <c r="K18" s="86"/>
      <c r="L18" s="86"/>
      <c r="M18" s="86"/>
      <c r="N18" s="86"/>
      <c r="O18" s="86"/>
    </row>
    <row r="19" spans="1:15">
      <c r="A19" s="49"/>
      <c r="B19" s="103"/>
      <c r="C19" s="47"/>
      <c r="D19" s="47"/>
      <c r="E19" s="105"/>
      <c r="F19" s="103"/>
      <c r="G19" s="104"/>
      <c r="H19" s="103"/>
      <c r="I19" s="103"/>
      <c r="J19" s="103"/>
      <c r="K19" s="86"/>
      <c r="L19" s="86"/>
      <c r="M19" s="86"/>
      <c r="N19" s="86"/>
      <c r="O19" s="86"/>
    </row>
    <row r="20" spans="1:15">
      <c r="A20" s="49"/>
      <c r="B20" s="103"/>
      <c r="C20" s="47"/>
      <c r="D20" s="47"/>
      <c r="E20" s="105"/>
      <c r="F20" s="103"/>
      <c r="G20" s="104"/>
      <c r="H20" s="103"/>
      <c r="I20" s="103"/>
      <c r="J20" s="103"/>
      <c r="K20" s="86"/>
      <c r="L20" s="86"/>
      <c r="M20" s="86"/>
      <c r="N20" s="86"/>
      <c r="O20" s="86"/>
    </row>
    <row r="21" spans="1:15">
      <c r="A21" s="49"/>
      <c r="B21" s="103"/>
      <c r="C21" s="47"/>
      <c r="D21" s="47"/>
      <c r="E21" s="105"/>
      <c r="F21" s="103"/>
      <c r="G21" s="104"/>
      <c r="H21" s="103"/>
      <c r="I21" s="103"/>
      <c r="J21" s="103"/>
      <c r="K21" s="86"/>
      <c r="L21" s="86"/>
      <c r="M21" s="86"/>
      <c r="N21" s="86"/>
      <c r="O21" s="86"/>
    </row>
    <row r="22" spans="1:15">
      <c r="A22" s="49"/>
      <c r="B22" s="103"/>
      <c r="C22" s="47"/>
      <c r="D22" s="47"/>
      <c r="E22" s="105"/>
      <c r="F22" s="103"/>
      <c r="G22" s="104"/>
      <c r="H22" s="103"/>
      <c r="I22" s="103"/>
      <c r="J22" s="103"/>
      <c r="K22" s="86"/>
      <c r="L22" s="86"/>
      <c r="M22" s="86"/>
      <c r="N22" s="86"/>
      <c r="O22" s="86"/>
    </row>
    <row r="23" spans="1:15">
      <c r="A23" s="49"/>
      <c r="B23" s="103"/>
      <c r="C23" s="47"/>
      <c r="D23" s="47"/>
      <c r="E23" s="105"/>
      <c r="F23" s="103"/>
      <c r="G23" s="104"/>
      <c r="H23" s="103"/>
      <c r="I23" s="103"/>
      <c r="J23" s="103"/>
      <c r="K23" s="86"/>
      <c r="L23" s="86"/>
      <c r="M23" s="86"/>
      <c r="N23" s="86"/>
      <c r="O23" s="86"/>
    </row>
    <row r="24" spans="1:15">
      <c r="A24" s="49"/>
      <c r="B24" s="103"/>
      <c r="C24" s="47"/>
      <c r="D24" s="47"/>
      <c r="E24" s="105"/>
      <c r="F24" s="103"/>
      <c r="G24" s="104"/>
      <c r="H24" s="103"/>
      <c r="I24" s="103"/>
      <c r="J24" s="103"/>
      <c r="K24" s="86"/>
      <c r="L24" s="86"/>
      <c r="M24" s="86"/>
      <c r="N24" s="86"/>
      <c r="O24" s="86"/>
    </row>
    <row r="25" spans="1:15">
      <c r="A25" s="49"/>
      <c r="B25" s="103"/>
      <c r="C25" s="47"/>
      <c r="D25" s="47"/>
      <c r="E25" s="105"/>
      <c r="F25" s="103"/>
      <c r="G25" s="104"/>
      <c r="H25" s="103"/>
      <c r="I25" s="103"/>
      <c r="J25" s="103"/>
      <c r="K25" s="86"/>
      <c r="L25" s="86"/>
      <c r="M25" s="86"/>
      <c r="N25" s="86"/>
      <c r="O25" s="100"/>
    </row>
    <row r="26" spans="1:15">
      <c r="A26" s="49"/>
      <c r="B26" s="103"/>
      <c r="C26" s="47"/>
      <c r="D26" s="47"/>
      <c r="E26" s="105"/>
      <c r="F26" s="103"/>
      <c r="G26" s="104"/>
      <c r="H26" s="103"/>
      <c r="I26" s="103"/>
      <c r="J26" s="103"/>
      <c r="K26" s="86"/>
      <c r="L26" s="86"/>
      <c r="M26" s="86"/>
      <c r="N26" s="86"/>
      <c r="O26" s="86"/>
    </row>
    <row r="27" spans="1:15">
      <c r="A27" s="49"/>
      <c r="B27" s="103"/>
      <c r="C27" s="47"/>
      <c r="D27" s="47"/>
      <c r="E27" s="105"/>
      <c r="F27" s="103"/>
      <c r="G27" s="104"/>
      <c r="H27" s="103"/>
      <c r="I27" s="103"/>
      <c r="J27" s="103"/>
      <c r="K27" s="86"/>
      <c r="L27" s="86"/>
      <c r="M27" s="86"/>
      <c r="N27" s="86"/>
      <c r="O27" s="86"/>
    </row>
    <row r="28" spans="1:15">
      <c r="A28" s="49"/>
      <c r="B28" s="103"/>
      <c r="C28" s="47"/>
      <c r="D28" s="47"/>
      <c r="E28" s="105"/>
      <c r="F28" s="103"/>
      <c r="G28" s="104"/>
      <c r="H28" s="103"/>
      <c r="I28" s="103"/>
      <c r="J28" s="103"/>
      <c r="K28" s="86"/>
      <c r="L28" s="86"/>
      <c r="M28" s="86"/>
      <c r="N28" s="86"/>
      <c r="O28" s="86"/>
    </row>
    <row r="29" spans="1:15">
      <c r="A29" s="49"/>
      <c r="B29" s="103"/>
      <c r="C29" s="47"/>
      <c r="D29" s="47"/>
      <c r="E29" s="105"/>
      <c r="F29" s="103"/>
      <c r="G29" s="104"/>
      <c r="H29" s="103"/>
      <c r="I29" s="103"/>
      <c r="J29" s="103"/>
      <c r="K29" s="86"/>
      <c r="L29" s="86"/>
      <c r="M29" s="86"/>
      <c r="N29" s="86"/>
      <c r="O29" s="86"/>
    </row>
    <row r="30" spans="1:15">
      <c r="A30" s="49"/>
      <c r="B30" s="103"/>
      <c r="C30" s="47"/>
      <c r="D30" s="47"/>
      <c r="E30" s="105"/>
      <c r="F30" s="103"/>
      <c r="G30" s="104"/>
      <c r="H30" s="103"/>
      <c r="I30" s="103"/>
      <c r="J30" s="103"/>
      <c r="K30" s="86"/>
      <c r="L30" s="86"/>
      <c r="M30" s="86"/>
      <c r="N30" s="86"/>
      <c r="O30" s="86"/>
    </row>
    <row r="31" spans="1:15">
      <c r="A31" s="49"/>
      <c r="B31" s="103"/>
      <c r="C31" s="47"/>
      <c r="D31" s="47"/>
      <c r="E31" s="105"/>
      <c r="F31" s="103"/>
      <c r="G31" s="104"/>
      <c r="H31" s="103"/>
      <c r="I31" s="103"/>
      <c r="J31" s="103"/>
      <c r="K31" s="86"/>
      <c r="L31" s="86"/>
      <c r="M31" s="86"/>
      <c r="N31" s="86"/>
      <c r="O31" s="86"/>
    </row>
    <row r="32" spans="1:15">
      <c r="A32" s="49"/>
      <c r="B32" s="103"/>
      <c r="C32" s="47"/>
      <c r="D32" s="47"/>
      <c r="E32" s="105"/>
      <c r="F32" s="103"/>
      <c r="G32" s="104"/>
      <c r="H32" s="103"/>
      <c r="I32" s="103"/>
      <c r="J32" s="103"/>
      <c r="K32" s="86"/>
      <c r="L32" s="86"/>
      <c r="M32" s="86"/>
      <c r="N32" s="86"/>
      <c r="O32" s="86"/>
    </row>
    <row r="33" spans="1:22">
      <c r="A33" s="49"/>
      <c r="B33" s="103"/>
      <c r="C33" s="47"/>
      <c r="D33" s="47"/>
      <c r="E33" s="105"/>
      <c r="F33" s="103"/>
      <c r="G33" s="104"/>
      <c r="H33" s="103"/>
      <c r="I33" s="103"/>
      <c r="J33" s="103"/>
      <c r="K33" s="86"/>
      <c r="L33" s="86"/>
      <c r="M33" s="86"/>
      <c r="N33" s="86"/>
    </row>
    <row r="34" spans="1:22">
      <c r="A34" s="49"/>
      <c r="B34" s="103"/>
      <c r="C34" s="47"/>
      <c r="D34" s="47"/>
      <c r="E34" s="105"/>
      <c r="F34" s="103"/>
      <c r="G34" s="104"/>
      <c r="H34" s="103"/>
      <c r="I34" s="103"/>
      <c r="J34" s="103"/>
      <c r="K34" s="86"/>
      <c r="L34" s="86"/>
      <c r="M34" s="86"/>
      <c r="N34" s="86"/>
    </row>
    <row r="35" spans="1:22" ht="57">
      <c r="A35" s="50" t="s">
        <v>10</v>
      </c>
      <c r="B35" s="51" t="s">
        <v>13</v>
      </c>
      <c r="C35" s="51" t="s">
        <v>0</v>
      </c>
      <c r="D35" s="51" t="s">
        <v>15</v>
      </c>
      <c r="E35" s="51" t="s">
        <v>16</v>
      </c>
      <c r="F35" s="51" t="s">
        <v>17</v>
      </c>
      <c r="G35" s="51" t="s">
        <v>18</v>
      </c>
      <c r="H35" s="51" t="s">
        <v>19</v>
      </c>
      <c r="I35" s="51" t="s">
        <v>20</v>
      </c>
      <c r="J35" s="51" t="s">
        <v>21</v>
      </c>
      <c r="K35" s="51" t="s">
        <v>22</v>
      </c>
      <c r="L35" s="51" t="s">
        <v>23</v>
      </c>
      <c r="M35" s="51" t="s">
        <v>24</v>
      </c>
      <c r="N35" s="51" t="s">
        <v>25</v>
      </c>
    </row>
    <row r="36" spans="1:22" ht="15">
      <c r="A36" s="86">
        <v>-20</v>
      </c>
      <c r="B36" s="52"/>
      <c r="C36" s="52"/>
      <c r="D36" s="52"/>
      <c r="E36" s="52"/>
      <c r="F36" s="52"/>
      <c r="G36" s="52"/>
      <c r="H36" s="53"/>
      <c r="I36" s="52"/>
      <c r="J36" s="52"/>
      <c r="K36" s="52"/>
      <c r="L36" s="54"/>
      <c r="M36" s="54"/>
      <c r="N36" s="54"/>
      <c r="P36"/>
      <c r="Q36"/>
      <c r="R36"/>
      <c r="S36"/>
      <c r="T36"/>
      <c r="U36"/>
      <c r="V36"/>
    </row>
    <row r="37" spans="1:22" ht="15">
      <c r="A37" s="86">
        <v>-18</v>
      </c>
      <c r="B37" s="52"/>
      <c r="C37" s="52"/>
      <c r="D37" s="52"/>
      <c r="E37" s="52"/>
      <c r="F37" s="52"/>
      <c r="G37" s="52"/>
      <c r="H37" s="53"/>
      <c r="I37" s="52"/>
      <c r="J37" s="52"/>
      <c r="K37" s="52"/>
      <c r="L37" s="54"/>
      <c r="M37" s="54"/>
      <c r="N37" s="54"/>
      <c r="P37"/>
      <c r="Q37"/>
      <c r="R37"/>
      <c r="S37"/>
      <c r="T37"/>
      <c r="U37"/>
      <c r="V37"/>
    </row>
    <row r="38" spans="1:22" ht="15">
      <c r="A38" s="86">
        <v>-16</v>
      </c>
      <c r="B38" s="52"/>
      <c r="C38" s="52"/>
      <c r="D38" s="52"/>
      <c r="E38" s="52"/>
      <c r="F38" s="52"/>
      <c r="G38" s="52"/>
      <c r="H38" s="53"/>
      <c r="I38" s="52"/>
      <c r="J38" s="52"/>
      <c r="K38" s="52"/>
      <c r="L38" s="54"/>
      <c r="M38" s="54"/>
      <c r="N38" s="54"/>
      <c r="P38"/>
      <c r="Q38"/>
      <c r="R38"/>
      <c r="S38"/>
      <c r="T38"/>
      <c r="U38"/>
      <c r="V38"/>
    </row>
    <row r="39" spans="1:22" ht="15">
      <c r="A39" s="86">
        <v>-14</v>
      </c>
      <c r="B39" s="52"/>
      <c r="C39" s="52"/>
      <c r="D39" s="52"/>
      <c r="E39" s="52"/>
      <c r="F39" s="52"/>
      <c r="G39" s="52"/>
      <c r="H39" s="53"/>
      <c r="I39" s="52"/>
      <c r="J39" s="52"/>
      <c r="K39" s="52"/>
      <c r="L39" s="54"/>
      <c r="M39" s="54"/>
      <c r="N39" s="54"/>
      <c r="P39"/>
      <c r="Q39"/>
      <c r="R39"/>
      <c r="S39"/>
      <c r="T39"/>
      <c r="U39"/>
      <c r="V39"/>
    </row>
    <row r="40" spans="1:22" ht="15">
      <c r="A40" s="86">
        <v>-12</v>
      </c>
      <c r="B40" s="52"/>
      <c r="C40" s="52"/>
      <c r="D40" s="52"/>
      <c r="E40" s="52"/>
      <c r="F40" s="52"/>
      <c r="G40" s="52"/>
      <c r="H40" s="53"/>
      <c r="I40" s="52"/>
      <c r="J40" s="52"/>
      <c r="K40" s="52"/>
      <c r="L40" s="54"/>
      <c r="M40" s="54"/>
      <c r="N40" s="54"/>
      <c r="P40"/>
      <c r="Q40"/>
      <c r="R40"/>
      <c r="S40"/>
      <c r="T40"/>
      <c r="U40"/>
      <c r="V40"/>
    </row>
    <row r="41" spans="1:22" ht="15">
      <c r="A41" s="86">
        <v>-10</v>
      </c>
      <c r="B41" s="52"/>
      <c r="C41" s="52"/>
      <c r="D41" s="52"/>
      <c r="E41" s="52"/>
      <c r="F41" s="52"/>
      <c r="G41" s="52"/>
      <c r="H41" s="53"/>
      <c r="I41" s="52"/>
      <c r="J41" s="52"/>
      <c r="K41" s="52"/>
      <c r="L41" s="54"/>
      <c r="M41" s="54"/>
      <c r="N41" s="54"/>
      <c r="P41"/>
      <c r="Q41"/>
      <c r="R41"/>
      <c r="S41"/>
      <c r="T41"/>
      <c r="U41"/>
      <c r="V41"/>
    </row>
    <row r="42" spans="1:22" ht="15">
      <c r="A42" s="86">
        <v>-8</v>
      </c>
      <c r="B42" s="52"/>
      <c r="C42" s="52"/>
      <c r="D42" s="52"/>
      <c r="E42" s="52"/>
      <c r="F42" s="52"/>
      <c r="G42" s="52"/>
      <c r="H42" s="53"/>
      <c r="I42" s="52"/>
      <c r="J42" s="52"/>
      <c r="K42" s="52"/>
      <c r="L42" s="54"/>
      <c r="M42" s="54"/>
      <c r="N42" s="54"/>
      <c r="P42"/>
      <c r="Q42"/>
      <c r="R42"/>
      <c r="S42"/>
      <c r="T42"/>
      <c r="U42"/>
      <c r="V42"/>
    </row>
    <row r="43" spans="1:22" ht="15">
      <c r="A43" s="86">
        <v>-6</v>
      </c>
      <c r="B43" s="52"/>
      <c r="C43" s="52"/>
      <c r="D43" s="52"/>
      <c r="E43" s="52"/>
      <c r="F43" s="52"/>
      <c r="G43" s="52"/>
      <c r="H43" s="53"/>
      <c r="I43" s="52"/>
      <c r="J43" s="52"/>
      <c r="K43" s="52"/>
      <c r="L43" s="54"/>
      <c r="M43" s="54"/>
      <c r="N43" s="54"/>
      <c r="P43"/>
      <c r="Q43"/>
      <c r="R43"/>
      <c r="S43"/>
      <c r="T43"/>
      <c r="U43"/>
      <c r="V43"/>
    </row>
    <row r="44" spans="1:22" ht="15">
      <c r="A44" s="86">
        <v>-4</v>
      </c>
      <c r="B44" s="52"/>
      <c r="C44" s="52"/>
      <c r="D44" s="52"/>
      <c r="E44" s="52"/>
      <c r="F44" s="52"/>
      <c r="G44" s="52"/>
      <c r="H44" s="53"/>
      <c r="I44" s="52"/>
      <c r="J44" s="52"/>
      <c r="K44" s="52"/>
      <c r="L44" s="54"/>
      <c r="M44" s="54"/>
      <c r="N44" s="54"/>
      <c r="P44"/>
      <c r="Q44"/>
      <c r="R44"/>
      <c r="S44"/>
      <c r="T44"/>
      <c r="U44"/>
      <c r="V44"/>
    </row>
    <row r="45" spans="1:22" ht="15">
      <c r="A45" s="86">
        <v>-2</v>
      </c>
      <c r="B45" s="52"/>
      <c r="C45" s="52"/>
      <c r="D45" s="52"/>
      <c r="E45" s="52"/>
      <c r="F45" s="52"/>
      <c r="G45" s="52"/>
      <c r="H45" s="53"/>
      <c r="I45" s="52"/>
      <c r="J45" s="52"/>
      <c r="K45" s="52"/>
      <c r="L45" s="54"/>
      <c r="M45" s="54"/>
      <c r="N45" s="54"/>
      <c r="P45"/>
      <c r="Q45"/>
      <c r="R45"/>
      <c r="S45"/>
      <c r="T45"/>
      <c r="U45"/>
      <c r="V45"/>
    </row>
    <row r="46" spans="1:22" ht="15">
      <c r="A46" s="86">
        <v>0</v>
      </c>
      <c r="B46" s="134">
        <v>3.4500000000000003E-2</v>
      </c>
      <c r="C46" s="52"/>
      <c r="D46" s="52"/>
      <c r="E46" s="52"/>
      <c r="F46" s="52"/>
      <c r="G46" s="52"/>
      <c r="H46" s="53"/>
      <c r="I46" s="52"/>
      <c r="J46" s="52"/>
      <c r="K46" s="52"/>
      <c r="L46" s="54"/>
      <c r="M46" s="54"/>
      <c r="N46" s="54"/>
      <c r="P46"/>
      <c r="Q46"/>
      <c r="R46"/>
      <c r="S46"/>
      <c r="T46"/>
      <c r="U46"/>
      <c r="V46"/>
    </row>
    <row r="47" spans="1:22" ht="15">
      <c r="A47" s="86">
        <v>2</v>
      </c>
      <c r="B47" s="134">
        <v>0.01</v>
      </c>
      <c r="C47" s="52"/>
      <c r="D47" s="52"/>
      <c r="E47" s="52"/>
      <c r="F47" s="52"/>
      <c r="G47" s="52"/>
      <c r="H47" s="53"/>
      <c r="I47" s="52"/>
      <c r="J47" s="52"/>
      <c r="K47" s="52"/>
      <c r="L47" s="54"/>
      <c r="M47" s="54"/>
      <c r="N47" s="54"/>
      <c r="P47"/>
      <c r="Q47"/>
      <c r="R47"/>
      <c r="S47"/>
      <c r="T47"/>
      <c r="U47"/>
      <c r="V47"/>
    </row>
    <row r="48" spans="1:22" ht="15">
      <c r="A48" s="86">
        <v>4</v>
      </c>
      <c r="B48" s="134">
        <v>4.4999999999999997E-3</v>
      </c>
      <c r="C48" s="52"/>
      <c r="D48" s="52"/>
      <c r="E48" s="52"/>
      <c r="F48" s="52"/>
      <c r="G48" s="52"/>
      <c r="H48" s="53"/>
      <c r="I48" s="52"/>
      <c r="J48" s="52"/>
      <c r="K48" s="52"/>
      <c r="L48" s="54"/>
      <c r="M48" s="54"/>
      <c r="N48" s="54"/>
      <c r="P48"/>
      <c r="Q48"/>
      <c r="R48"/>
      <c r="S48"/>
      <c r="T48"/>
      <c r="U48"/>
      <c r="V48"/>
    </row>
    <row r="49" spans="1:22" ht="15">
      <c r="A49" s="86">
        <v>6</v>
      </c>
      <c r="B49" s="134"/>
      <c r="C49" s="52"/>
      <c r="D49" s="52"/>
      <c r="E49" s="52"/>
      <c r="F49" s="52"/>
      <c r="G49" s="52"/>
      <c r="H49" s="53"/>
      <c r="I49" s="52"/>
      <c r="J49" s="52"/>
      <c r="K49" s="52"/>
      <c r="L49" s="54"/>
      <c r="M49" s="54"/>
      <c r="N49" s="54"/>
      <c r="P49"/>
      <c r="Q49"/>
      <c r="R49"/>
      <c r="S49"/>
      <c r="T49"/>
      <c r="U49"/>
      <c r="V49"/>
    </row>
    <row r="50" spans="1:22" ht="15">
      <c r="A50" s="86">
        <v>8</v>
      </c>
      <c r="B50" s="52"/>
      <c r="C50" s="52"/>
      <c r="D50" s="52"/>
      <c r="E50" s="52"/>
      <c r="F50" s="52"/>
      <c r="G50" s="52"/>
      <c r="H50" s="53"/>
      <c r="I50" s="52"/>
      <c r="J50" s="52"/>
      <c r="K50" s="52"/>
      <c r="L50" s="54"/>
      <c r="M50" s="54"/>
      <c r="N50" s="54"/>
      <c r="P50"/>
      <c r="Q50"/>
      <c r="R50"/>
      <c r="S50"/>
      <c r="T50"/>
      <c r="U50"/>
      <c r="V50"/>
    </row>
    <row r="51" spans="1:22" ht="15">
      <c r="A51" s="86">
        <v>10</v>
      </c>
      <c r="B51" s="52"/>
      <c r="C51" s="52"/>
      <c r="D51" s="52"/>
      <c r="E51" s="52"/>
      <c r="F51" s="52"/>
      <c r="G51" s="52"/>
      <c r="H51" s="53"/>
      <c r="I51" s="52"/>
      <c r="J51" s="52"/>
      <c r="K51" s="52"/>
      <c r="L51" s="54"/>
      <c r="M51" s="54"/>
      <c r="N51" s="54"/>
      <c r="P51"/>
      <c r="Q51"/>
      <c r="R51"/>
      <c r="S51"/>
      <c r="T51"/>
      <c r="U51"/>
      <c r="V51"/>
    </row>
    <row r="52" spans="1:22" ht="15">
      <c r="A52" s="86">
        <v>12</v>
      </c>
      <c r="B52" s="52"/>
      <c r="C52" s="52"/>
      <c r="D52" s="52"/>
      <c r="E52" s="52"/>
      <c r="F52" s="52"/>
      <c r="G52" s="52"/>
      <c r="H52" s="53"/>
      <c r="I52" s="52"/>
      <c r="J52" s="52"/>
      <c r="K52" s="52"/>
      <c r="L52" s="54"/>
      <c r="M52" s="54"/>
      <c r="N52" s="54"/>
      <c r="P52"/>
      <c r="Q52"/>
      <c r="R52"/>
      <c r="S52"/>
      <c r="T52"/>
      <c r="U52"/>
      <c r="V52"/>
    </row>
    <row r="53" spans="1:22" ht="15">
      <c r="A53" s="86">
        <v>14</v>
      </c>
      <c r="B53" s="52"/>
      <c r="C53" s="52"/>
      <c r="D53" s="52"/>
      <c r="E53" s="52"/>
      <c r="F53" s="52"/>
      <c r="G53" s="52"/>
      <c r="H53" s="53"/>
      <c r="I53" s="52"/>
      <c r="J53" s="52"/>
      <c r="K53" s="52"/>
      <c r="L53" s="54"/>
      <c r="M53" s="54"/>
      <c r="N53" s="54"/>
      <c r="P53"/>
      <c r="Q53"/>
      <c r="R53"/>
      <c r="S53"/>
      <c r="T53"/>
      <c r="U53"/>
      <c r="V53"/>
    </row>
    <row r="54" spans="1:22" ht="15">
      <c r="A54" s="86">
        <v>16</v>
      </c>
      <c r="B54" s="52"/>
      <c r="C54" s="52"/>
      <c r="D54" s="52"/>
      <c r="E54" s="52"/>
      <c r="F54" s="52"/>
      <c r="G54" s="52"/>
      <c r="H54" s="53"/>
      <c r="I54" s="52"/>
      <c r="J54" s="52"/>
      <c r="K54" s="52"/>
      <c r="L54" s="54"/>
      <c r="M54" s="54"/>
      <c r="N54" s="54"/>
      <c r="P54"/>
      <c r="Q54"/>
      <c r="R54"/>
      <c r="S54"/>
      <c r="T54"/>
      <c r="U54"/>
      <c r="V54"/>
    </row>
    <row r="55" spans="1:22" ht="15">
      <c r="A55" s="86">
        <v>18</v>
      </c>
      <c r="B55" s="52"/>
      <c r="C55" s="52"/>
      <c r="D55" s="52"/>
      <c r="E55" s="52"/>
      <c r="F55" s="52"/>
      <c r="G55" s="52"/>
      <c r="H55" s="53"/>
      <c r="I55" s="52"/>
      <c r="J55" s="52"/>
      <c r="K55" s="52"/>
      <c r="L55" s="54"/>
      <c r="M55" s="54"/>
      <c r="N55" s="54"/>
      <c r="P55"/>
      <c r="Q55"/>
      <c r="R55"/>
      <c r="S55"/>
      <c r="T55"/>
      <c r="U55"/>
      <c r="V55"/>
    </row>
    <row r="56" spans="1:22" ht="15">
      <c r="A56" s="86">
        <v>20</v>
      </c>
      <c r="B56" s="52"/>
      <c r="C56" s="52"/>
      <c r="D56" s="52"/>
      <c r="E56" s="52"/>
      <c r="F56" s="52"/>
      <c r="G56" s="52"/>
      <c r="H56" s="53"/>
      <c r="I56" s="52"/>
      <c r="J56" s="52"/>
      <c r="K56" s="52"/>
      <c r="L56" s="54"/>
      <c r="M56" s="54"/>
      <c r="N56" s="54"/>
      <c r="P56"/>
      <c r="Q56"/>
      <c r="R56"/>
      <c r="S56"/>
      <c r="T56"/>
      <c r="U56"/>
      <c r="V56"/>
    </row>
    <row r="57" spans="1:22">
      <c r="A57" s="57"/>
      <c r="B57" s="58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2</v>
      </c>
      <c r="C57" s="58"/>
      <c r="D57" s="58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58" t="str">
        <f t="shared" si="0"/>
        <v/>
      </c>
      <c r="F57" s="58" t="str">
        <f t="shared" si="0"/>
        <v/>
      </c>
      <c r="G57" s="58" t="str">
        <f t="shared" si="0"/>
        <v/>
      </c>
      <c r="H57" s="58" t="str">
        <f t="shared" si="0"/>
        <v/>
      </c>
      <c r="I57" s="58" t="str">
        <f t="shared" si="0"/>
        <v/>
      </c>
      <c r="J57" s="58" t="str">
        <f t="shared" si="0"/>
        <v/>
      </c>
      <c r="K57" s="58" t="str">
        <f t="shared" si="0"/>
        <v/>
      </c>
      <c r="L57" s="58" t="str">
        <f t="shared" si="0"/>
        <v/>
      </c>
      <c r="M57" s="58" t="str">
        <f t="shared" si="0"/>
        <v/>
      </c>
      <c r="N57" s="58" t="str">
        <f t="shared" si="0"/>
        <v/>
      </c>
    </row>
    <row r="58" spans="1:22">
      <c r="A58" s="103"/>
      <c r="B58" s="103"/>
      <c r="C58" s="59"/>
      <c r="D58" s="103"/>
      <c r="E58" s="103"/>
      <c r="F58" s="103"/>
      <c r="G58" s="104"/>
      <c r="H58" s="103"/>
      <c r="I58" s="103"/>
      <c r="J58" s="103"/>
      <c r="K58" s="86"/>
      <c r="L58" s="86"/>
      <c r="M58" s="86"/>
      <c r="N58" s="86"/>
    </row>
    <row r="59" spans="1:22">
      <c r="A59" s="103"/>
      <c r="B59" s="103"/>
      <c r="C59" s="102"/>
      <c r="D59" s="103"/>
      <c r="E59" s="103"/>
      <c r="F59" s="103"/>
      <c r="G59" s="104"/>
      <c r="H59" s="103"/>
      <c r="I59" s="103"/>
      <c r="J59" s="103"/>
      <c r="K59" s="86"/>
      <c r="L59" s="86"/>
      <c r="M59" s="86"/>
      <c r="N59" s="86"/>
    </row>
    <row r="60" spans="1:22">
      <c r="A60" s="103"/>
      <c r="B60" s="103"/>
      <c r="C60" s="102"/>
      <c r="D60" s="102"/>
      <c r="E60" s="103"/>
      <c r="F60" s="103"/>
      <c r="G60" s="104"/>
      <c r="H60" s="103"/>
      <c r="I60" s="103"/>
      <c r="J60" s="103"/>
      <c r="K60" s="86"/>
      <c r="L60" s="86"/>
      <c r="M60" s="86"/>
      <c r="N60" s="86"/>
    </row>
    <row r="61" spans="1:22">
      <c r="A61" s="105"/>
      <c r="B61" s="103"/>
      <c r="C61" s="106"/>
      <c r="D61" s="106"/>
      <c r="E61" s="107"/>
      <c r="F61" s="103"/>
      <c r="G61" s="104"/>
      <c r="H61" s="103"/>
      <c r="I61" s="107"/>
      <c r="J61" s="107"/>
      <c r="K61" s="86"/>
      <c r="L61" s="86"/>
      <c r="M61" s="86"/>
      <c r="N61" s="86"/>
    </row>
    <row r="62" spans="1:22">
      <c r="A62" s="103"/>
      <c r="B62" s="103"/>
      <c r="C62" s="104"/>
      <c r="D62" s="104"/>
      <c r="E62" s="104"/>
      <c r="F62" s="103"/>
      <c r="G62" s="104"/>
      <c r="H62" s="103"/>
      <c r="I62" s="103"/>
      <c r="J62" s="103"/>
      <c r="K62" s="86"/>
      <c r="L62" s="86"/>
      <c r="M62" s="86"/>
      <c r="N62" s="86"/>
    </row>
    <row r="63" spans="1:22">
      <c r="A63" s="103"/>
      <c r="B63" s="103"/>
      <c r="C63" s="104"/>
      <c r="D63" s="104"/>
      <c r="E63" s="104"/>
      <c r="F63" s="103"/>
      <c r="G63" s="104"/>
      <c r="H63" s="103"/>
      <c r="I63" s="103"/>
      <c r="J63" s="103"/>
      <c r="K63" s="86"/>
      <c r="L63" s="86"/>
      <c r="M63" s="86"/>
      <c r="N63" s="86"/>
    </row>
    <row r="64" spans="1:22">
      <c r="A64" s="103"/>
      <c r="B64" s="103"/>
      <c r="C64" s="62"/>
      <c r="D64" s="104"/>
      <c r="E64" s="104"/>
      <c r="F64" s="103"/>
      <c r="G64" s="104"/>
      <c r="H64" s="103"/>
      <c r="I64" s="103"/>
      <c r="J64" s="103"/>
      <c r="K64" s="86"/>
      <c r="L64" s="86"/>
      <c r="M64" s="86"/>
      <c r="N64" s="86"/>
    </row>
    <row r="65" spans="1:14">
      <c r="A65" s="103"/>
      <c r="B65" s="103"/>
      <c r="C65" s="62"/>
      <c r="D65" s="104"/>
      <c r="E65" s="104"/>
      <c r="F65" s="103"/>
      <c r="G65" s="104"/>
      <c r="H65" s="103"/>
      <c r="I65" s="103"/>
      <c r="J65" s="103"/>
      <c r="K65" s="86"/>
      <c r="L65" s="86"/>
      <c r="M65" s="86"/>
      <c r="N65" s="86"/>
    </row>
    <row r="66" spans="1:14">
      <c r="A66" s="103"/>
      <c r="B66" s="103"/>
      <c r="C66" s="62"/>
      <c r="D66" s="104"/>
      <c r="E66" s="104"/>
      <c r="F66" s="103"/>
      <c r="G66" s="104"/>
      <c r="H66" s="103"/>
      <c r="I66" s="103"/>
      <c r="J66" s="103"/>
      <c r="K66" s="86"/>
      <c r="L66" s="86"/>
      <c r="M66" s="86"/>
      <c r="N66" s="86"/>
    </row>
    <row r="67" spans="1:14">
      <c r="A67" s="103"/>
      <c r="B67" s="103"/>
      <c r="C67" s="62"/>
      <c r="D67" s="104"/>
      <c r="E67" s="104"/>
      <c r="F67" s="103"/>
      <c r="G67" s="104"/>
      <c r="H67" s="103"/>
      <c r="I67" s="103"/>
      <c r="J67" s="103"/>
      <c r="K67" s="86"/>
      <c r="L67" s="86"/>
      <c r="M67" s="86"/>
      <c r="N67" s="86"/>
    </row>
    <row r="68" spans="1:14">
      <c r="A68" s="103"/>
      <c r="B68" s="103"/>
      <c r="C68" s="62"/>
      <c r="D68" s="104"/>
      <c r="E68" s="104"/>
      <c r="F68" s="103"/>
      <c r="G68" s="104"/>
      <c r="H68" s="103"/>
      <c r="I68" s="103"/>
      <c r="J68" s="103"/>
      <c r="K68" s="86"/>
      <c r="L68" s="86"/>
      <c r="M68" s="86"/>
      <c r="N68" s="86"/>
    </row>
    <row r="69" spans="1:14">
      <c r="A69" s="103"/>
      <c r="B69" s="103"/>
      <c r="C69" s="59"/>
      <c r="D69" s="103"/>
      <c r="E69" s="103"/>
      <c r="F69" s="103"/>
      <c r="G69" s="104"/>
      <c r="H69" s="103"/>
      <c r="I69" s="103"/>
      <c r="J69" s="103"/>
    </row>
    <row r="70" spans="1:14">
      <c r="A70" s="103"/>
      <c r="B70" s="103"/>
      <c r="C70" s="59"/>
      <c r="D70" s="103"/>
      <c r="E70" s="103"/>
      <c r="F70" s="103"/>
      <c r="G70" s="104"/>
      <c r="H70" s="103"/>
      <c r="I70" s="103"/>
      <c r="J70" s="10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V70"/>
  <sheetViews>
    <sheetView topLeftCell="A43" zoomScaleNormal="100" workbookViewId="0">
      <selection activeCell="G50" sqref="G50"/>
    </sheetView>
  </sheetViews>
  <sheetFormatPr defaultColWidth="9" defaultRowHeight="14.25"/>
  <cols>
    <col min="1" max="16384" width="9" style="2"/>
  </cols>
  <sheetData>
    <row r="1" spans="1:11">
      <c r="A1" s="108" t="str">
        <f>Coversheet_ideal!C21</f>
        <v>NPRACH EPA1 Case 1.3 200Hz repetition = 8 1x2 (Cell-ID=0 and signature=0) with 3.125us</v>
      </c>
      <c r="B1" s="36"/>
      <c r="C1" s="89"/>
      <c r="D1" s="89"/>
      <c r="E1" s="36"/>
      <c r="F1" s="36"/>
      <c r="G1" s="39"/>
      <c r="H1" s="36"/>
      <c r="I1" s="36"/>
      <c r="J1" s="36"/>
      <c r="K1" s="88"/>
    </row>
    <row r="2" spans="1:11">
      <c r="A2" s="101"/>
      <c r="B2" s="133"/>
      <c r="C2" s="133"/>
      <c r="D2" s="102"/>
      <c r="E2" s="103"/>
      <c r="F2" s="103"/>
      <c r="G2" s="104"/>
      <c r="H2" s="133"/>
      <c r="I2" s="87"/>
      <c r="J2" s="133"/>
      <c r="K2" s="133"/>
    </row>
    <row r="3" spans="1:11">
      <c r="A3" s="133" t="s">
        <v>1</v>
      </c>
      <c r="B3" s="44" t="s">
        <v>7</v>
      </c>
      <c r="C3" s="45" t="s">
        <v>8</v>
      </c>
      <c r="D3" s="44" t="s">
        <v>9</v>
      </c>
      <c r="E3" s="133"/>
      <c r="F3" s="133"/>
      <c r="G3" s="133"/>
      <c r="H3" s="133"/>
      <c r="I3" s="133"/>
      <c r="J3" s="133"/>
      <c r="K3" s="133"/>
    </row>
    <row r="4" spans="1:11">
      <c r="A4" s="46">
        <v>0.01</v>
      </c>
      <c r="B4" s="47">
        <f>AVERAGE(B57:N57)</f>
        <v>2.9093268651480479</v>
      </c>
      <c r="C4" s="47" t="e">
        <f>STDEV(B57:N57)</f>
        <v>#DIV/0!</v>
      </c>
      <c r="D4" s="47">
        <f>ABS(MAX(B57:N57)-MIN(B57:N57))</f>
        <v>0</v>
      </c>
      <c r="E4" s="47"/>
      <c r="F4" s="105"/>
      <c r="G4" s="104"/>
      <c r="H4" s="103"/>
      <c r="I4" s="103"/>
      <c r="J4" s="103"/>
      <c r="K4" s="103"/>
    </row>
    <row r="5" spans="1:11">
      <c r="A5" s="49"/>
      <c r="B5" s="103"/>
      <c r="C5" s="47"/>
      <c r="D5" s="47"/>
      <c r="E5" s="105"/>
      <c r="F5" s="103"/>
      <c r="G5" s="104"/>
      <c r="H5" s="103"/>
      <c r="I5" s="103"/>
      <c r="J5" s="103"/>
      <c r="K5" s="133"/>
    </row>
    <row r="6" spans="1:11">
      <c r="A6" s="49"/>
      <c r="B6" s="103"/>
      <c r="C6" s="47"/>
      <c r="D6" s="47"/>
      <c r="E6" s="105"/>
      <c r="F6" s="103"/>
      <c r="G6" s="104"/>
      <c r="H6" s="103"/>
      <c r="I6" s="103"/>
      <c r="J6" s="103"/>
      <c r="K6" s="133"/>
    </row>
    <row r="7" spans="1:11">
      <c r="A7" s="49"/>
      <c r="B7" s="103"/>
      <c r="C7" s="47"/>
      <c r="D7" s="47"/>
      <c r="E7" s="105"/>
      <c r="F7" s="103"/>
      <c r="G7" s="104"/>
      <c r="H7" s="103"/>
      <c r="I7" s="103"/>
      <c r="J7" s="103"/>
      <c r="K7" s="133"/>
    </row>
    <row r="8" spans="1:11">
      <c r="A8" s="49"/>
      <c r="B8" s="103"/>
      <c r="C8" s="47"/>
      <c r="D8" s="47"/>
      <c r="E8" s="105"/>
      <c r="F8" s="103"/>
      <c r="G8" s="104"/>
      <c r="H8" s="103"/>
      <c r="I8" s="103"/>
      <c r="J8" s="103"/>
      <c r="K8" s="133"/>
    </row>
    <row r="9" spans="1:11">
      <c r="A9" s="49"/>
      <c r="B9" s="103"/>
      <c r="C9" s="47"/>
      <c r="D9" s="47"/>
      <c r="E9" s="105"/>
      <c r="F9" s="103"/>
      <c r="G9" s="104"/>
      <c r="H9" s="103"/>
      <c r="I9" s="103"/>
      <c r="J9" s="103"/>
      <c r="K9" s="133"/>
    </row>
    <row r="10" spans="1:11">
      <c r="A10" s="49"/>
      <c r="B10" s="103"/>
      <c r="C10" s="47"/>
      <c r="D10" s="47"/>
      <c r="E10" s="105"/>
      <c r="F10" s="103"/>
      <c r="G10" s="104"/>
      <c r="H10" s="103"/>
      <c r="I10" s="103"/>
      <c r="J10" s="103"/>
      <c r="K10" s="133"/>
    </row>
    <row r="11" spans="1:11">
      <c r="A11" s="49"/>
      <c r="B11" s="103"/>
      <c r="C11" s="47"/>
      <c r="D11" s="47"/>
      <c r="E11" s="105"/>
      <c r="F11" s="103"/>
      <c r="G11" s="104"/>
      <c r="H11" s="103"/>
      <c r="I11" s="103"/>
      <c r="J11" s="103"/>
      <c r="K11" s="133"/>
    </row>
    <row r="12" spans="1:11">
      <c r="A12" s="49"/>
      <c r="B12" s="103"/>
      <c r="C12" s="47"/>
      <c r="D12" s="47"/>
      <c r="E12" s="105"/>
      <c r="F12" s="103"/>
      <c r="G12" s="104"/>
      <c r="H12" s="103"/>
      <c r="I12" s="103"/>
      <c r="J12" s="103"/>
      <c r="K12" s="133"/>
    </row>
    <row r="13" spans="1:11">
      <c r="A13" s="49"/>
      <c r="B13" s="103"/>
      <c r="C13" s="47"/>
      <c r="D13" s="47"/>
      <c r="E13" s="105"/>
      <c r="F13" s="103"/>
      <c r="G13" s="104"/>
      <c r="H13" s="103"/>
      <c r="I13" s="103"/>
      <c r="J13" s="103"/>
      <c r="K13" s="133"/>
    </row>
    <row r="14" spans="1:11">
      <c r="A14" s="49"/>
      <c r="B14" s="103"/>
      <c r="C14" s="47"/>
      <c r="D14" s="47"/>
      <c r="E14" s="105"/>
      <c r="F14" s="103"/>
      <c r="G14" s="104"/>
      <c r="H14" s="103"/>
      <c r="I14" s="103"/>
      <c r="J14" s="103"/>
      <c r="K14" s="133"/>
    </row>
    <row r="15" spans="1:11">
      <c r="A15" s="49"/>
      <c r="B15" s="103"/>
      <c r="C15" s="47"/>
      <c r="D15" s="47"/>
      <c r="E15" s="105"/>
      <c r="F15" s="103"/>
      <c r="G15" s="104"/>
      <c r="H15" s="103"/>
      <c r="I15" s="103"/>
      <c r="J15" s="103"/>
      <c r="K15" s="133"/>
    </row>
    <row r="16" spans="1:11">
      <c r="A16" s="49"/>
      <c r="B16" s="103"/>
      <c r="C16" s="47"/>
      <c r="D16" s="47"/>
      <c r="E16" s="105"/>
      <c r="F16" s="103"/>
      <c r="G16" s="104"/>
      <c r="H16" s="103"/>
      <c r="I16" s="103"/>
      <c r="J16" s="103"/>
      <c r="K16" s="133"/>
    </row>
    <row r="17" spans="1:15">
      <c r="A17" s="49"/>
      <c r="B17" s="103"/>
      <c r="C17" s="47"/>
      <c r="D17" s="47"/>
      <c r="E17" s="105"/>
      <c r="F17" s="103"/>
      <c r="G17" s="104"/>
      <c r="H17" s="103"/>
      <c r="I17" s="103"/>
      <c r="J17" s="103"/>
      <c r="K17" s="133"/>
      <c r="L17" s="133"/>
      <c r="M17" s="133"/>
      <c r="N17" s="133"/>
      <c r="O17" s="133"/>
    </row>
    <row r="18" spans="1:15">
      <c r="A18" s="49"/>
      <c r="B18" s="103"/>
      <c r="C18" s="47"/>
      <c r="D18" s="47"/>
      <c r="E18" s="105"/>
      <c r="F18" s="103"/>
      <c r="G18" s="104"/>
      <c r="H18" s="103"/>
      <c r="I18" s="103"/>
      <c r="J18" s="103"/>
      <c r="K18" s="133"/>
      <c r="L18" s="133"/>
      <c r="M18" s="133"/>
      <c r="N18" s="133"/>
      <c r="O18" s="133"/>
    </row>
    <row r="19" spans="1:15">
      <c r="A19" s="49"/>
      <c r="B19" s="103"/>
      <c r="C19" s="47"/>
      <c r="D19" s="47"/>
      <c r="E19" s="105"/>
      <c r="F19" s="103"/>
      <c r="G19" s="104"/>
      <c r="H19" s="103"/>
      <c r="I19" s="103"/>
      <c r="J19" s="103"/>
      <c r="K19" s="133"/>
      <c r="L19" s="133"/>
      <c r="M19" s="133"/>
      <c r="N19" s="133"/>
      <c r="O19" s="133"/>
    </row>
    <row r="20" spans="1:15">
      <c r="A20" s="49"/>
      <c r="B20" s="103"/>
      <c r="C20" s="47"/>
      <c r="D20" s="47"/>
      <c r="E20" s="105"/>
      <c r="F20" s="103"/>
      <c r="G20" s="104"/>
      <c r="H20" s="103"/>
      <c r="I20" s="103"/>
      <c r="J20" s="103"/>
      <c r="K20" s="133"/>
      <c r="L20" s="133"/>
      <c r="M20" s="133"/>
      <c r="N20" s="133"/>
      <c r="O20" s="133"/>
    </row>
    <row r="21" spans="1:15">
      <c r="A21" s="49"/>
      <c r="B21" s="103"/>
      <c r="C21" s="47"/>
      <c r="D21" s="47"/>
      <c r="E21" s="105"/>
      <c r="F21" s="103"/>
      <c r="G21" s="104"/>
      <c r="H21" s="103"/>
      <c r="I21" s="103"/>
      <c r="J21" s="103"/>
      <c r="K21" s="133"/>
      <c r="L21" s="133"/>
      <c r="M21" s="133"/>
      <c r="N21" s="133"/>
      <c r="O21" s="133"/>
    </row>
    <row r="22" spans="1:15">
      <c r="A22" s="49"/>
      <c r="B22" s="103"/>
      <c r="C22" s="47"/>
      <c r="D22" s="47"/>
      <c r="E22" s="105"/>
      <c r="F22" s="103"/>
      <c r="G22" s="104"/>
      <c r="H22" s="103"/>
      <c r="I22" s="103"/>
      <c r="J22" s="103"/>
      <c r="K22" s="133"/>
      <c r="L22" s="133"/>
      <c r="M22" s="133"/>
      <c r="N22" s="133"/>
      <c r="O22" s="133"/>
    </row>
    <row r="23" spans="1:15">
      <c r="A23" s="49"/>
      <c r="B23" s="103"/>
      <c r="C23" s="47"/>
      <c r="D23" s="47"/>
      <c r="E23" s="105"/>
      <c r="F23" s="103"/>
      <c r="G23" s="104"/>
      <c r="H23" s="103"/>
      <c r="I23" s="103"/>
      <c r="J23" s="103"/>
      <c r="K23" s="133"/>
      <c r="L23" s="133"/>
      <c r="M23" s="133"/>
      <c r="N23" s="133"/>
      <c r="O23" s="133"/>
    </row>
    <row r="24" spans="1:15">
      <c r="A24" s="49"/>
      <c r="B24" s="103"/>
      <c r="C24" s="47"/>
      <c r="D24" s="47"/>
      <c r="E24" s="105"/>
      <c r="F24" s="103"/>
      <c r="G24" s="104"/>
      <c r="H24" s="103"/>
      <c r="I24" s="103"/>
      <c r="J24" s="103"/>
      <c r="K24" s="133"/>
      <c r="L24" s="133"/>
      <c r="M24" s="133"/>
      <c r="N24" s="133"/>
      <c r="O24" s="133"/>
    </row>
    <row r="25" spans="1:15">
      <c r="A25" s="49"/>
      <c r="B25" s="103"/>
      <c r="C25" s="47"/>
      <c r="D25" s="47"/>
      <c r="E25" s="105"/>
      <c r="F25" s="103"/>
      <c r="G25" s="104"/>
      <c r="H25" s="103"/>
      <c r="I25" s="103"/>
      <c r="J25" s="103"/>
      <c r="K25" s="133"/>
      <c r="L25" s="133"/>
      <c r="M25" s="133"/>
      <c r="N25" s="133"/>
      <c r="O25" s="100"/>
    </row>
    <row r="26" spans="1:15">
      <c r="A26" s="49"/>
      <c r="B26" s="103"/>
      <c r="C26" s="47"/>
      <c r="D26" s="47"/>
      <c r="E26" s="105"/>
      <c r="F26" s="103"/>
      <c r="G26" s="104"/>
      <c r="H26" s="103"/>
      <c r="I26" s="103"/>
      <c r="J26" s="103"/>
      <c r="K26" s="133"/>
      <c r="L26" s="133"/>
      <c r="M26" s="133"/>
      <c r="N26" s="133"/>
      <c r="O26" s="133"/>
    </row>
    <row r="27" spans="1:15">
      <c r="A27" s="49"/>
      <c r="B27" s="103"/>
      <c r="C27" s="47"/>
      <c r="D27" s="47"/>
      <c r="E27" s="105"/>
      <c r="F27" s="103"/>
      <c r="G27" s="104"/>
      <c r="H27" s="103"/>
      <c r="I27" s="103"/>
      <c r="J27" s="103"/>
      <c r="K27" s="133"/>
      <c r="L27" s="133"/>
      <c r="M27" s="133"/>
      <c r="N27" s="133"/>
      <c r="O27" s="133"/>
    </row>
    <row r="28" spans="1:15">
      <c r="A28" s="49"/>
      <c r="B28" s="103"/>
      <c r="C28" s="47"/>
      <c r="D28" s="47"/>
      <c r="E28" s="105"/>
      <c r="F28" s="103"/>
      <c r="G28" s="104"/>
      <c r="H28" s="103"/>
      <c r="I28" s="103"/>
      <c r="J28" s="103"/>
      <c r="K28" s="133"/>
      <c r="L28" s="133"/>
      <c r="M28" s="133"/>
      <c r="N28" s="133"/>
      <c r="O28" s="133"/>
    </row>
    <row r="29" spans="1:15">
      <c r="A29" s="49"/>
      <c r="B29" s="103"/>
      <c r="C29" s="47"/>
      <c r="D29" s="47"/>
      <c r="E29" s="105"/>
      <c r="F29" s="103"/>
      <c r="G29" s="104"/>
      <c r="H29" s="103"/>
      <c r="I29" s="103"/>
      <c r="J29" s="103"/>
      <c r="K29" s="133"/>
      <c r="L29" s="133"/>
      <c r="M29" s="133"/>
      <c r="N29" s="133"/>
      <c r="O29" s="133"/>
    </row>
    <row r="30" spans="1:15">
      <c r="A30" s="49"/>
      <c r="B30" s="103"/>
      <c r="C30" s="47"/>
      <c r="D30" s="47"/>
      <c r="E30" s="105"/>
      <c r="F30" s="103"/>
      <c r="G30" s="104"/>
      <c r="H30" s="103"/>
      <c r="I30" s="103"/>
      <c r="J30" s="103"/>
      <c r="K30" s="133"/>
      <c r="L30" s="133"/>
      <c r="M30" s="133"/>
      <c r="N30" s="133"/>
      <c r="O30" s="133"/>
    </row>
    <row r="31" spans="1:15">
      <c r="A31" s="49"/>
      <c r="B31" s="103"/>
      <c r="C31" s="47"/>
      <c r="D31" s="47"/>
      <c r="E31" s="105"/>
      <c r="F31" s="103"/>
      <c r="G31" s="104"/>
      <c r="H31" s="103"/>
      <c r="I31" s="103"/>
      <c r="J31" s="103"/>
      <c r="K31" s="133"/>
      <c r="L31" s="133"/>
      <c r="M31" s="133"/>
      <c r="N31" s="133"/>
      <c r="O31" s="133"/>
    </row>
    <row r="32" spans="1:15">
      <c r="A32" s="49"/>
      <c r="B32" s="103"/>
      <c r="C32" s="47"/>
      <c r="D32" s="47"/>
      <c r="E32" s="105"/>
      <c r="F32" s="103"/>
      <c r="G32" s="104"/>
      <c r="H32" s="103"/>
      <c r="I32" s="103"/>
      <c r="J32" s="103"/>
      <c r="K32" s="133"/>
      <c r="L32" s="133"/>
      <c r="M32" s="133"/>
      <c r="N32" s="133"/>
      <c r="O32" s="133"/>
    </row>
    <row r="33" spans="1:22">
      <c r="A33" s="49"/>
      <c r="B33" s="103"/>
      <c r="C33" s="47"/>
      <c r="D33" s="47"/>
      <c r="E33" s="105"/>
      <c r="F33" s="103"/>
      <c r="G33" s="104"/>
      <c r="H33" s="103"/>
      <c r="I33" s="103"/>
      <c r="J33" s="103"/>
      <c r="K33" s="133"/>
      <c r="L33" s="133"/>
      <c r="M33" s="133"/>
      <c r="N33" s="133"/>
    </row>
    <row r="34" spans="1:22">
      <c r="A34" s="49"/>
      <c r="B34" s="103"/>
      <c r="C34" s="47"/>
      <c r="D34" s="47"/>
      <c r="E34" s="105"/>
      <c r="F34" s="103"/>
      <c r="G34" s="104"/>
      <c r="H34" s="103"/>
      <c r="I34" s="103"/>
      <c r="J34" s="103"/>
      <c r="K34" s="133"/>
      <c r="L34" s="133"/>
      <c r="M34" s="133"/>
      <c r="N34" s="133"/>
    </row>
    <row r="35" spans="1:22" ht="57">
      <c r="A35" s="50" t="s">
        <v>10</v>
      </c>
      <c r="B35" s="51" t="s">
        <v>13</v>
      </c>
      <c r="C35" s="51" t="s">
        <v>0</v>
      </c>
      <c r="D35" s="51" t="s">
        <v>15</v>
      </c>
      <c r="E35" s="51" t="s">
        <v>16</v>
      </c>
      <c r="F35" s="51" t="s">
        <v>17</v>
      </c>
      <c r="G35" s="51" t="s">
        <v>18</v>
      </c>
      <c r="H35" s="51" t="s">
        <v>19</v>
      </c>
      <c r="I35" s="51" t="s">
        <v>20</v>
      </c>
      <c r="J35" s="51" t="s">
        <v>21</v>
      </c>
      <c r="K35" s="51" t="s">
        <v>22</v>
      </c>
      <c r="L35" s="51" t="s">
        <v>23</v>
      </c>
      <c r="M35" s="51" t="s">
        <v>24</v>
      </c>
      <c r="N35" s="51" t="s">
        <v>25</v>
      </c>
    </row>
    <row r="36" spans="1:22" ht="15">
      <c r="A36" s="133">
        <v>-20</v>
      </c>
      <c r="B36" s="52"/>
      <c r="C36" s="52"/>
      <c r="D36" s="52"/>
      <c r="E36" s="52"/>
      <c r="F36" s="52"/>
      <c r="G36" s="52"/>
      <c r="H36" s="53"/>
      <c r="I36" s="52"/>
      <c r="J36" s="52"/>
      <c r="K36" s="52"/>
      <c r="L36" s="54"/>
      <c r="M36" s="54"/>
      <c r="N36" s="54"/>
      <c r="P36" s="132"/>
      <c r="Q36" s="132"/>
      <c r="R36" s="132"/>
      <c r="S36" s="132"/>
      <c r="T36" s="132"/>
      <c r="U36" s="132"/>
      <c r="V36" s="132"/>
    </row>
    <row r="37" spans="1:22" ht="15">
      <c r="A37" s="133">
        <v>-18</v>
      </c>
      <c r="B37" s="52"/>
      <c r="C37" s="52"/>
      <c r="D37" s="52"/>
      <c r="E37" s="52"/>
      <c r="F37" s="52"/>
      <c r="G37" s="52"/>
      <c r="H37" s="53"/>
      <c r="I37" s="52"/>
      <c r="J37" s="52"/>
      <c r="K37" s="52"/>
      <c r="L37" s="54"/>
      <c r="M37" s="54"/>
      <c r="N37" s="54"/>
      <c r="P37" s="132"/>
      <c r="Q37" s="132"/>
      <c r="R37" s="132"/>
      <c r="S37" s="132"/>
      <c r="T37" s="132"/>
      <c r="U37" s="132"/>
      <c r="V37" s="132"/>
    </row>
    <row r="38" spans="1:22" ht="15">
      <c r="A38" s="133">
        <v>-16</v>
      </c>
      <c r="B38" s="52"/>
      <c r="C38" s="52"/>
      <c r="D38" s="52"/>
      <c r="E38" s="52"/>
      <c r="F38" s="52"/>
      <c r="G38" s="52"/>
      <c r="H38" s="53"/>
      <c r="I38" s="52"/>
      <c r="J38" s="52"/>
      <c r="K38" s="52"/>
      <c r="L38" s="54"/>
      <c r="M38" s="54"/>
      <c r="N38" s="54"/>
      <c r="P38" s="132"/>
      <c r="Q38" s="132"/>
      <c r="R38" s="132"/>
      <c r="S38" s="132"/>
      <c r="T38" s="132"/>
      <c r="U38" s="132"/>
      <c r="V38" s="132"/>
    </row>
    <row r="39" spans="1:22" ht="15">
      <c r="A39" s="133">
        <v>-14</v>
      </c>
      <c r="B39" s="52"/>
      <c r="C39" s="52"/>
      <c r="D39" s="52"/>
      <c r="E39" s="52"/>
      <c r="F39" s="52"/>
      <c r="G39" s="52"/>
      <c r="H39" s="53"/>
      <c r="I39" s="52"/>
      <c r="J39" s="52"/>
      <c r="K39" s="52"/>
      <c r="L39" s="54"/>
      <c r="M39" s="54"/>
      <c r="N39" s="54"/>
      <c r="P39" s="132"/>
      <c r="Q39" s="132"/>
      <c r="R39" s="132"/>
      <c r="S39" s="132"/>
      <c r="T39" s="132"/>
      <c r="U39" s="132"/>
      <c r="V39" s="132"/>
    </row>
    <row r="40" spans="1:22" ht="15">
      <c r="A40" s="133">
        <v>-12</v>
      </c>
      <c r="B40" s="52"/>
      <c r="C40" s="52"/>
      <c r="D40" s="52"/>
      <c r="E40" s="52"/>
      <c r="F40" s="52"/>
      <c r="G40" s="52"/>
      <c r="H40" s="53"/>
      <c r="I40" s="52"/>
      <c r="J40" s="52"/>
      <c r="K40" s="52"/>
      <c r="L40" s="54"/>
      <c r="M40" s="54"/>
      <c r="N40" s="54"/>
      <c r="P40" s="132"/>
      <c r="Q40" s="132"/>
      <c r="R40" s="132"/>
      <c r="S40" s="132"/>
      <c r="T40" s="132"/>
      <c r="U40" s="132"/>
      <c r="V40" s="132"/>
    </row>
    <row r="41" spans="1:22" ht="15">
      <c r="A41" s="133">
        <v>-10</v>
      </c>
      <c r="B41" s="52"/>
      <c r="C41" s="52"/>
      <c r="D41" s="52"/>
      <c r="E41" s="52"/>
      <c r="F41" s="52"/>
      <c r="G41" s="52"/>
      <c r="H41" s="53"/>
      <c r="I41" s="52"/>
      <c r="J41" s="52"/>
      <c r="K41" s="52"/>
      <c r="L41" s="54"/>
      <c r="M41" s="54"/>
      <c r="N41" s="54"/>
      <c r="P41" s="132"/>
      <c r="Q41" s="132"/>
      <c r="R41" s="132"/>
      <c r="S41" s="132"/>
      <c r="T41" s="132"/>
      <c r="U41" s="132"/>
      <c r="V41" s="132"/>
    </row>
    <row r="42" spans="1:22" ht="15">
      <c r="A42" s="133">
        <v>-8</v>
      </c>
      <c r="B42" s="52"/>
      <c r="C42" s="52"/>
      <c r="D42" s="52"/>
      <c r="E42" s="52"/>
      <c r="F42" s="52"/>
      <c r="G42" s="52"/>
      <c r="H42" s="53"/>
      <c r="I42" s="52"/>
      <c r="J42" s="52"/>
      <c r="K42" s="52"/>
      <c r="L42" s="54"/>
      <c r="M42" s="54"/>
      <c r="N42" s="54"/>
      <c r="P42" s="132"/>
      <c r="Q42" s="132"/>
      <c r="R42" s="132"/>
      <c r="S42" s="132"/>
      <c r="T42" s="132"/>
      <c r="U42" s="132"/>
      <c r="V42" s="132"/>
    </row>
    <row r="43" spans="1:22" ht="15">
      <c r="A43" s="133">
        <v>-6</v>
      </c>
      <c r="B43" s="52"/>
      <c r="C43" s="52"/>
      <c r="D43" s="52"/>
      <c r="E43" s="52"/>
      <c r="F43" s="52"/>
      <c r="G43" s="52"/>
      <c r="H43" s="53"/>
      <c r="I43" s="52"/>
      <c r="J43" s="52"/>
      <c r="K43" s="52"/>
      <c r="L43" s="54"/>
      <c r="M43" s="54"/>
      <c r="N43" s="54"/>
      <c r="P43" s="132"/>
      <c r="Q43" s="132"/>
      <c r="R43" s="132"/>
      <c r="S43" s="132"/>
      <c r="T43" s="132"/>
      <c r="U43" s="132"/>
      <c r="V43" s="132"/>
    </row>
    <row r="44" spans="1:22" ht="15">
      <c r="A44" s="133">
        <v>-4</v>
      </c>
      <c r="B44" s="52"/>
      <c r="C44" s="52"/>
      <c r="D44" s="52"/>
      <c r="E44" s="52"/>
      <c r="F44" s="52"/>
      <c r="G44" s="52"/>
      <c r="H44" s="53"/>
      <c r="I44" s="52"/>
      <c r="J44" s="52"/>
      <c r="K44" s="52"/>
      <c r="L44" s="54"/>
      <c r="M44" s="54"/>
      <c r="N44" s="54"/>
      <c r="P44" s="132"/>
      <c r="Q44" s="132"/>
      <c r="R44" s="132"/>
      <c r="S44" s="132"/>
      <c r="T44" s="132"/>
      <c r="U44" s="132"/>
      <c r="V44" s="132"/>
    </row>
    <row r="45" spans="1:22" ht="15">
      <c r="A45" s="133">
        <v>-2</v>
      </c>
      <c r="B45" s="52"/>
      <c r="C45" s="52"/>
      <c r="D45" s="52"/>
      <c r="E45" s="52"/>
      <c r="F45" s="52"/>
      <c r="G45" s="52"/>
      <c r="H45" s="53"/>
      <c r="I45" s="52"/>
      <c r="J45" s="52"/>
      <c r="K45" s="52"/>
      <c r="L45" s="54"/>
      <c r="M45" s="54"/>
      <c r="N45" s="54"/>
      <c r="P45" s="132"/>
      <c r="Q45" s="132"/>
      <c r="R45" s="132"/>
      <c r="S45" s="132"/>
      <c r="T45" s="132"/>
      <c r="U45" s="132"/>
      <c r="V45" s="132"/>
    </row>
    <row r="46" spans="1:22" ht="15">
      <c r="A46" s="133">
        <v>0</v>
      </c>
      <c r="B46" s="52">
        <v>3.1399999999999983E-2</v>
      </c>
      <c r="C46" s="52"/>
      <c r="D46" s="52"/>
      <c r="E46" s="52"/>
      <c r="F46" s="52"/>
      <c r="G46" s="52"/>
      <c r="H46" s="53"/>
      <c r="I46" s="52"/>
      <c r="J46" s="52"/>
      <c r="K46" s="52"/>
      <c r="L46" s="54"/>
      <c r="M46" s="54"/>
      <c r="N46" s="54"/>
      <c r="P46" s="132"/>
      <c r="Q46" s="132"/>
      <c r="R46" s="132"/>
      <c r="S46" s="132"/>
      <c r="T46" s="132"/>
      <c r="U46" s="132"/>
      <c r="V46" s="132"/>
    </row>
    <row r="47" spans="1:22" ht="15">
      <c r="A47" s="133">
        <v>2</v>
      </c>
      <c r="B47" s="52">
        <v>1.5100000000000002E-2</v>
      </c>
      <c r="C47" s="52"/>
      <c r="D47" s="52"/>
      <c r="E47" s="52"/>
      <c r="F47" s="52"/>
      <c r="G47" s="52"/>
      <c r="H47" s="53"/>
      <c r="I47" s="52"/>
      <c r="J47" s="52"/>
      <c r="K47" s="52"/>
      <c r="L47" s="54"/>
      <c r="M47" s="54"/>
      <c r="N47" s="54"/>
      <c r="P47" s="132"/>
      <c r="Q47" s="132"/>
      <c r="R47" s="132"/>
      <c r="S47" s="132"/>
      <c r="T47" s="132"/>
      <c r="U47" s="132"/>
      <c r="V47" s="132"/>
    </row>
    <row r="48" spans="1:22" ht="15">
      <c r="A48" s="133">
        <v>4</v>
      </c>
      <c r="B48" s="52">
        <v>6.0999999999999943E-3</v>
      </c>
      <c r="C48" s="52"/>
      <c r="D48" s="52"/>
      <c r="E48" s="52"/>
      <c r="F48" s="52"/>
      <c r="G48" s="52"/>
      <c r="H48" s="53"/>
      <c r="I48" s="52"/>
      <c r="J48" s="52"/>
      <c r="K48" s="52"/>
      <c r="L48" s="54"/>
      <c r="M48" s="54"/>
      <c r="N48" s="54"/>
      <c r="P48" s="132"/>
      <c r="Q48" s="132"/>
      <c r="R48" s="132"/>
      <c r="S48" s="132"/>
      <c r="T48" s="132"/>
      <c r="U48" s="132"/>
      <c r="V48" s="132"/>
    </row>
    <row r="49" spans="1:22" ht="15">
      <c r="A49" s="133">
        <v>6</v>
      </c>
      <c r="B49" s="52">
        <v>2.0000000000000018E-3</v>
      </c>
      <c r="C49" s="52"/>
      <c r="D49" s="52"/>
      <c r="E49" s="52"/>
      <c r="F49" s="52"/>
      <c r="G49" s="52"/>
      <c r="H49" s="53"/>
      <c r="I49" s="52"/>
      <c r="J49" s="52"/>
      <c r="K49" s="52"/>
      <c r="L49" s="54"/>
      <c r="M49" s="54"/>
      <c r="N49" s="54"/>
      <c r="P49" s="132"/>
      <c r="Q49" s="132"/>
      <c r="R49" s="132"/>
      <c r="S49" s="132"/>
      <c r="T49" s="132"/>
      <c r="U49" s="132"/>
      <c r="V49" s="132"/>
    </row>
    <row r="50" spans="1:22" ht="15">
      <c r="A50" s="133">
        <v>8</v>
      </c>
      <c r="B50" s="52"/>
      <c r="C50" s="52"/>
      <c r="D50" s="52"/>
      <c r="E50" s="52"/>
      <c r="F50" s="52"/>
      <c r="G50" s="52"/>
      <c r="H50" s="53"/>
      <c r="I50" s="52"/>
      <c r="J50" s="52"/>
      <c r="K50" s="52"/>
      <c r="L50" s="54"/>
      <c r="M50" s="54"/>
      <c r="N50" s="54"/>
      <c r="P50" s="132"/>
      <c r="Q50" s="132"/>
      <c r="R50" s="132"/>
      <c r="S50" s="132"/>
      <c r="T50" s="132"/>
      <c r="U50" s="132"/>
      <c r="V50" s="132"/>
    </row>
    <row r="51" spans="1:22" ht="15">
      <c r="A51" s="133">
        <v>10</v>
      </c>
      <c r="B51" s="52"/>
      <c r="C51" s="52"/>
      <c r="D51" s="52"/>
      <c r="E51" s="52"/>
      <c r="F51" s="52"/>
      <c r="G51" s="52"/>
      <c r="H51" s="53"/>
      <c r="I51" s="52"/>
      <c r="J51" s="52"/>
      <c r="K51" s="52"/>
      <c r="L51" s="54"/>
      <c r="M51" s="54"/>
      <c r="N51" s="54"/>
      <c r="P51" s="132"/>
      <c r="Q51" s="132"/>
      <c r="R51" s="132"/>
      <c r="S51" s="132"/>
      <c r="T51" s="132"/>
      <c r="U51" s="132"/>
      <c r="V51" s="132"/>
    </row>
    <row r="52" spans="1:22" ht="15">
      <c r="A52" s="133">
        <v>12</v>
      </c>
      <c r="B52" s="52"/>
      <c r="C52" s="52"/>
      <c r="D52" s="52"/>
      <c r="E52" s="52"/>
      <c r="F52" s="52"/>
      <c r="G52" s="52"/>
      <c r="H52" s="53"/>
      <c r="I52" s="52"/>
      <c r="J52" s="52"/>
      <c r="K52" s="52"/>
      <c r="L52" s="54"/>
      <c r="M52" s="54"/>
      <c r="N52" s="54"/>
      <c r="P52" s="132"/>
      <c r="Q52" s="132"/>
      <c r="R52" s="132"/>
      <c r="S52" s="132"/>
      <c r="T52" s="132"/>
      <c r="U52" s="132"/>
      <c r="V52" s="132"/>
    </row>
    <row r="53" spans="1:22" ht="15">
      <c r="A53" s="133">
        <v>14</v>
      </c>
      <c r="B53" s="52"/>
      <c r="C53" s="52"/>
      <c r="D53" s="52"/>
      <c r="E53" s="52"/>
      <c r="F53" s="52"/>
      <c r="G53" s="52"/>
      <c r="H53" s="53"/>
      <c r="I53" s="52"/>
      <c r="J53" s="52"/>
      <c r="K53" s="52"/>
      <c r="L53" s="54"/>
      <c r="M53" s="54"/>
      <c r="N53" s="54"/>
      <c r="P53" s="132"/>
      <c r="Q53" s="132"/>
      <c r="R53" s="132"/>
      <c r="S53" s="132"/>
      <c r="T53" s="132"/>
      <c r="U53" s="132"/>
      <c r="V53" s="132"/>
    </row>
    <row r="54" spans="1:22" ht="15">
      <c r="A54" s="133">
        <v>16</v>
      </c>
      <c r="B54" s="52"/>
      <c r="C54" s="52"/>
      <c r="D54" s="52"/>
      <c r="E54" s="52"/>
      <c r="F54" s="52"/>
      <c r="G54" s="52"/>
      <c r="H54" s="53"/>
      <c r="I54" s="52"/>
      <c r="J54" s="52"/>
      <c r="K54" s="52"/>
      <c r="L54" s="54"/>
      <c r="M54" s="54"/>
      <c r="N54" s="54"/>
      <c r="P54" s="132"/>
      <c r="Q54" s="132"/>
      <c r="R54" s="132"/>
      <c r="S54" s="132"/>
      <c r="T54" s="132"/>
      <c r="U54" s="132"/>
      <c r="V54" s="132"/>
    </row>
    <row r="55" spans="1:22" ht="15">
      <c r="A55" s="133">
        <v>18</v>
      </c>
      <c r="B55" s="52"/>
      <c r="C55" s="52"/>
      <c r="D55" s="52"/>
      <c r="E55" s="52"/>
      <c r="F55" s="52"/>
      <c r="G55" s="52"/>
      <c r="H55" s="53"/>
      <c r="I55" s="52"/>
      <c r="J55" s="52"/>
      <c r="K55" s="52"/>
      <c r="L55" s="54"/>
      <c r="M55" s="54"/>
      <c r="N55" s="54"/>
      <c r="P55" s="132"/>
      <c r="Q55" s="132"/>
      <c r="R55" s="132"/>
      <c r="S55" s="132"/>
      <c r="T55" s="132"/>
      <c r="U55" s="132"/>
      <c r="V55" s="132"/>
    </row>
    <row r="56" spans="1:22" ht="15">
      <c r="A56" s="133">
        <v>20</v>
      </c>
      <c r="B56" s="52"/>
      <c r="C56" s="52"/>
      <c r="D56" s="52"/>
      <c r="E56" s="52"/>
      <c r="F56" s="52"/>
      <c r="G56" s="52"/>
      <c r="H56" s="53"/>
      <c r="I56" s="52"/>
      <c r="J56" s="52"/>
      <c r="K56" s="52"/>
      <c r="L56" s="54"/>
      <c r="M56" s="54"/>
      <c r="N56" s="54"/>
      <c r="P56" s="132"/>
      <c r="Q56" s="132"/>
      <c r="R56" s="132"/>
      <c r="S56" s="132"/>
      <c r="T56" s="132"/>
      <c r="U56" s="132"/>
      <c r="V56" s="132"/>
    </row>
    <row r="57" spans="1:22">
      <c r="A57" s="57"/>
      <c r="B57" s="58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2.9093268651480479</v>
      </c>
      <c r="C57" s="58"/>
      <c r="D57" s="58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58" t="str">
        <f t="shared" si="0"/>
        <v/>
      </c>
      <c r="F57" s="58" t="str">
        <f t="shared" si="0"/>
        <v/>
      </c>
      <c r="G57" s="58" t="str">
        <f t="shared" si="0"/>
        <v/>
      </c>
      <c r="H57" s="58" t="str">
        <f t="shared" si="0"/>
        <v/>
      </c>
      <c r="I57" s="58" t="str">
        <f t="shared" si="0"/>
        <v/>
      </c>
      <c r="J57" s="58" t="str">
        <f t="shared" si="0"/>
        <v/>
      </c>
      <c r="K57" s="58" t="str">
        <f t="shared" si="0"/>
        <v/>
      </c>
      <c r="L57" s="58" t="str">
        <f t="shared" si="0"/>
        <v/>
      </c>
      <c r="M57" s="58" t="str">
        <f t="shared" si="0"/>
        <v/>
      </c>
      <c r="N57" s="58" t="str">
        <f t="shared" si="0"/>
        <v/>
      </c>
    </row>
    <row r="58" spans="1:22">
      <c r="A58" s="103"/>
      <c r="B58" s="103"/>
      <c r="C58" s="59"/>
      <c r="D58" s="103"/>
      <c r="E58" s="103"/>
      <c r="F58" s="103"/>
      <c r="G58" s="104"/>
      <c r="H58" s="103"/>
      <c r="I58" s="103"/>
      <c r="J58" s="103"/>
      <c r="K58" s="133"/>
      <c r="L58" s="133"/>
      <c r="M58" s="133"/>
      <c r="N58" s="133"/>
    </row>
    <row r="59" spans="1:22">
      <c r="A59" s="103"/>
      <c r="B59" s="103"/>
      <c r="C59" s="102"/>
      <c r="D59" s="103"/>
      <c r="E59" s="103"/>
      <c r="F59" s="103"/>
      <c r="G59" s="104"/>
      <c r="H59" s="103"/>
      <c r="I59" s="103"/>
      <c r="J59" s="103"/>
      <c r="K59" s="133"/>
      <c r="L59" s="133"/>
      <c r="M59" s="133"/>
      <c r="N59" s="133"/>
    </row>
    <row r="60" spans="1:22">
      <c r="A60" s="103"/>
      <c r="B60" s="103"/>
      <c r="C60" s="102"/>
      <c r="D60" s="102"/>
      <c r="E60" s="103"/>
      <c r="F60" s="103"/>
      <c r="G60" s="104"/>
      <c r="H60" s="103"/>
      <c r="I60" s="103"/>
      <c r="J60" s="103"/>
      <c r="K60" s="133"/>
      <c r="L60" s="133"/>
      <c r="M60" s="133"/>
      <c r="N60" s="133"/>
    </row>
    <row r="61" spans="1:22">
      <c r="A61" s="105"/>
      <c r="B61" s="103"/>
      <c r="C61" s="106"/>
      <c r="D61" s="106"/>
      <c r="E61" s="107"/>
      <c r="F61" s="103"/>
      <c r="G61" s="104"/>
      <c r="H61" s="103"/>
      <c r="I61" s="107"/>
      <c r="J61" s="107"/>
      <c r="K61" s="133"/>
      <c r="L61" s="133"/>
      <c r="M61" s="133"/>
      <c r="N61" s="133"/>
    </row>
    <row r="62" spans="1:22">
      <c r="A62" s="103"/>
      <c r="B62" s="103"/>
      <c r="C62" s="104"/>
      <c r="D62" s="104"/>
      <c r="E62" s="104"/>
      <c r="F62" s="103"/>
      <c r="G62" s="104"/>
      <c r="H62" s="103"/>
      <c r="I62" s="103"/>
      <c r="J62" s="103"/>
      <c r="K62" s="133"/>
      <c r="L62" s="133"/>
      <c r="M62" s="133"/>
      <c r="N62" s="133"/>
    </row>
    <row r="63" spans="1:22">
      <c r="A63" s="103"/>
      <c r="B63" s="103"/>
      <c r="C63" s="104"/>
      <c r="D63" s="104"/>
      <c r="E63" s="104"/>
      <c r="F63" s="103"/>
      <c r="G63" s="104"/>
      <c r="H63" s="103"/>
      <c r="I63" s="103"/>
      <c r="J63" s="103"/>
      <c r="K63" s="133"/>
      <c r="L63" s="133"/>
      <c r="M63" s="133"/>
      <c r="N63" s="133"/>
    </row>
    <row r="64" spans="1:22">
      <c r="A64" s="103"/>
      <c r="B64" s="103"/>
      <c r="C64" s="62"/>
      <c r="D64" s="104"/>
      <c r="E64" s="104"/>
      <c r="F64" s="103"/>
      <c r="G64" s="104"/>
      <c r="H64" s="103"/>
      <c r="I64" s="103"/>
      <c r="J64" s="103"/>
      <c r="K64" s="133"/>
      <c r="L64" s="133"/>
      <c r="M64" s="133"/>
      <c r="N64" s="133"/>
    </row>
    <row r="65" spans="1:14">
      <c r="A65" s="103"/>
      <c r="B65" s="103"/>
      <c r="C65" s="62"/>
      <c r="D65" s="104"/>
      <c r="E65" s="104"/>
      <c r="F65" s="103"/>
      <c r="G65" s="104"/>
      <c r="H65" s="103"/>
      <c r="I65" s="103"/>
      <c r="J65" s="103"/>
      <c r="K65" s="133"/>
      <c r="L65" s="133"/>
      <c r="M65" s="133"/>
      <c r="N65" s="133"/>
    </row>
    <row r="66" spans="1:14">
      <c r="A66" s="103"/>
      <c r="B66" s="103"/>
      <c r="C66" s="62"/>
      <c r="D66" s="104"/>
      <c r="E66" s="104"/>
      <c r="F66" s="103"/>
      <c r="G66" s="104"/>
      <c r="H66" s="103"/>
      <c r="I66" s="103"/>
      <c r="J66" s="103"/>
      <c r="K66" s="133"/>
      <c r="L66" s="133"/>
      <c r="M66" s="133"/>
      <c r="N66" s="133"/>
    </row>
    <row r="67" spans="1:14">
      <c r="A67" s="103"/>
      <c r="B67" s="103"/>
      <c r="C67" s="62"/>
      <c r="D67" s="104"/>
      <c r="E67" s="104"/>
      <c r="F67" s="103"/>
      <c r="G67" s="104"/>
      <c r="H67" s="103"/>
      <c r="I67" s="103"/>
      <c r="J67" s="103"/>
      <c r="K67" s="133"/>
      <c r="L67" s="133"/>
      <c r="M67" s="133"/>
      <c r="N67" s="133"/>
    </row>
    <row r="68" spans="1:14">
      <c r="A68" s="103"/>
      <c r="B68" s="103"/>
      <c r="C68" s="62"/>
      <c r="D68" s="104"/>
      <c r="E68" s="104"/>
      <c r="F68" s="103"/>
      <c r="G68" s="104"/>
      <c r="H68" s="103"/>
      <c r="I68" s="103"/>
      <c r="J68" s="103"/>
      <c r="K68" s="133"/>
      <c r="L68" s="133"/>
      <c r="M68" s="133"/>
      <c r="N68" s="133"/>
    </row>
    <row r="69" spans="1:14">
      <c r="A69" s="103"/>
      <c r="B69" s="103"/>
      <c r="C69" s="59"/>
      <c r="D69" s="103"/>
      <c r="E69" s="103"/>
      <c r="F69" s="103"/>
      <c r="G69" s="104"/>
      <c r="H69" s="103"/>
      <c r="I69" s="103"/>
      <c r="J69" s="103"/>
    </row>
    <row r="70" spans="1:14">
      <c r="A70" s="103"/>
      <c r="B70" s="103"/>
      <c r="C70" s="59"/>
      <c r="D70" s="103"/>
      <c r="E70" s="103"/>
      <c r="F70" s="103"/>
      <c r="G70" s="104"/>
      <c r="H70" s="103"/>
      <c r="I70" s="103"/>
      <c r="J70" s="103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V70"/>
  <sheetViews>
    <sheetView topLeftCell="A40" zoomScaleNormal="100" workbookViewId="0">
      <selection activeCell="P23" sqref="P23"/>
    </sheetView>
  </sheetViews>
  <sheetFormatPr defaultColWidth="9" defaultRowHeight="14.25"/>
  <cols>
    <col min="1" max="16384" width="9" style="2"/>
  </cols>
  <sheetData>
    <row r="1" spans="1:11">
      <c r="A1" s="108" t="str">
        <f>Coversheet_ideal!C22</f>
        <v>NPRACH EPA1 Case 2.1 200Hz repetition = 32 1x2 (Cell-ID=0 and signature=0) with 2.5us</v>
      </c>
      <c r="B1" s="36"/>
      <c r="C1" s="89"/>
      <c r="D1" s="89"/>
      <c r="E1" s="36"/>
      <c r="F1" s="36"/>
      <c r="G1" s="39"/>
      <c r="H1" s="36"/>
      <c r="I1" s="36"/>
      <c r="J1" s="36"/>
      <c r="K1" s="88"/>
    </row>
    <row r="2" spans="1:11">
      <c r="A2" s="101"/>
      <c r="B2" s="86"/>
      <c r="C2" s="86"/>
      <c r="D2" s="102"/>
      <c r="E2" s="103"/>
      <c r="F2" s="103"/>
      <c r="G2" s="104"/>
      <c r="H2" s="86"/>
      <c r="I2" s="87"/>
      <c r="J2" s="86"/>
      <c r="K2" s="86"/>
    </row>
    <row r="3" spans="1:11">
      <c r="A3" s="86" t="s">
        <v>1</v>
      </c>
      <c r="B3" s="44" t="s">
        <v>7</v>
      </c>
      <c r="C3" s="45" t="s">
        <v>8</v>
      </c>
      <c r="D3" s="44" t="s">
        <v>9</v>
      </c>
      <c r="E3" s="86"/>
      <c r="F3" s="86"/>
      <c r="G3" s="86"/>
      <c r="H3" s="86"/>
      <c r="I3" s="86"/>
      <c r="J3" s="86"/>
      <c r="K3" s="86"/>
    </row>
    <row r="4" spans="1:11">
      <c r="A4" s="46">
        <v>0.01</v>
      </c>
      <c r="B4" s="47">
        <f>AVERAGE(B57:N57)</f>
        <v>-2.3461925474243071</v>
      </c>
      <c r="C4" s="47" t="e">
        <f>STDEV(B57:N57)</f>
        <v>#DIV/0!</v>
      </c>
      <c r="D4" s="47">
        <f>ABS(MAX(B57:N57)-MIN(B57:N57))</f>
        <v>0</v>
      </c>
      <c r="E4" s="47"/>
      <c r="F4" s="105"/>
      <c r="G4" s="104"/>
      <c r="H4" s="103"/>
      <c r="I4" s="103"/>
      <c r="J4" s="103"/>
      <c r="K4" s="103"/>
    </row>
    <row r="5" spans="1:11">
      <c r="A5" s="49"/>
      <c r="B5" s="103"/>
      <c r="C5" s="47"/>
      <c r="D5" s="47"/>
      <c r="E5" s="105"/>
      <c r="F5" s="103"/>
      <c r="G5" s="104"/>
      <c r="H5" s="103"/>
      <c r="I5" s="103"/>
      <c r="J5" s="103"/>
      <c r="K5" s="86"/>
    </row>
    <row r="6" spans="1:11">
      <c r="A6" s="49"/>
      <c r="B6" s="103"/>
      <c r="C6" s="47"/>
      <c r="D6" s="47"/>
      <c r="E6" s="105"/>
      <c r="F6" s="103"/>
      <c r="G6" s="104"/>
      <c r="H6" s="103"/>
      <c r="I6" s="103"/>
      <c r="J6" s="103"/>
      <c r="K6" s="86"/>
    </row>
    <row r="7" spans="1:11">
      <c r="A7" s="49"/>
      <c r="B7" s="103"/>
      <c r="C7" s="47"/>
      <c r="D7" s="47"/>
      <c r="E7" s="105"/>
      <c r="F7" s="103"/>
      <c r="G7" s="104"/>
      <c r="H7" s="103"/>
      <c r="I7" s="103"/>
      <c r="J7" s="103"/>
      <c r="K7" s="86"/>
    </row>
    <row r="8" spans="1:11">
      <c r="A8" s="49"/>
      <c r="B8" s="103"/>
      <c r="C8" s="47"/>
      <c r="D8" s="47"/>
      <c r="E8" s="105"/>
      <c r="F8" s="103"/>
      <c r="G8" s="104"/>
      <c r="H8" s="103"/>
      <c r="I8" s="103"/>
      <c r="J8" s="103"/>
      <c r="K8" s="86"/>
    </row>
    <row r="9" spans="1:11">
      <c r="A9" s="49"/>
      <c r="B9" s="103"/>
      <c r="C9" s="47"/>
      <c r="D9" s="47"/>
      <c r="E9" s="105"/>
      <c r="F9" s="103"/>
      <c r="G9" s="104"/>
      <c r="H9" s="103"/>
      <c r="I9" s="103"/>
      <c r="J9" s="103"/>
      <c r="K9" s="86"/>
    </row>
    <row r="10" spans="1:11">
      <c r="A10" s="49"/>
      <c r="B10" s="103"/>
      <c r="C10" s="47"/>
      <c r="D10" s="47"/>
      <c r="E10" s="105"/>
      <c r="F10" s="103"/>
      <c r="G10" s="104"/>
      <c r="H10" s="103"/>
      <c r="I10" s="103"/>
      <c r="J10" s="103"/>
      <c r="K10" s="86"/>
    </row>
    <row r="11" spans="1:11">
      <c r="A11" s="49"/>
      <c r="B11" s="103"/>
      <c r="C11" s="47"/>
      <c r="D11" s="47"/>
      <c r="E11" s="105"/>
      <c r="F11" s="103"/>
      <c r="G11" s="104"/>
      <c r="H11" s="103"/>
      <c r="I11" s="103"/>
      <c r="J11" s="103"/>
      <c r="K11" s="86"/>
    </row>
    <row r="12" spans="1:11">
      <c r="A12" s="49"/>
      <c r="B12" s="103"/>
      <c r="C12" s="47"/>
      <c r="D12" s="47"/>
      <c r="E12" s="105"/>
      <c r="F12" s="103"/>
      <c r="G12" s="104"/>
      <c r="H12" s="103"/>
      <c r="I12" s="103"/>
      <c r="J12" s="103"/>
      <c r="K12" s="86"/>
    </row>
    <row r="13" spans="1:11">
      <c r="A13" s="49"/>
      <c r="B13" s="103"/>
      <c r="C13" s="47"/>
      <c r="D13" s="47"/>
      <c r="E13" s="105"/>
      <c r="F13" s="103"/>
      <c r="G13" s="104"/>
      <c r="H13" s="103"/>
      <c r="I13" s="103"/>
      <c r="J13" s="103"/>
      <c r="K13" s="86"/>
    </row>
    <row r="14" spans="1:11">
      <c r="A14" s="49"/>
      <c r="B14" s="103"/>
      <c r="C14" s="47"/>
      <c r="D14" s="47"/>
      <c r="E14" s="105"/>
      <c r="F14" s="103"/>
      <c r="G14" s="104"/>
      <c r="H14" s="103"/>
      <c r="I14" s="103"/>
      <c r="J14" s="103"/>
      <c r="K14" s="86"/>
    </row>
    <row r="15" spans="1:11">
      <c r="A15" s="49"/>
      <c r="B15" s="103"/>
      <c r="C15" s="47"/>
      <c r="D15" s="47"/>
      <c r="E15" s="105"/>
      <c r="F15" s="103"/>
      <c r="G15" s="104"/>
      <c r="H15" s="103"/>
      <c r="I15" s="103"/>
      <c r="J15" s="103"/>
      <c r="K15" s="86"/>
    </row>
    <row r="16" spans="1:11">
      <c r="A16" s="49"/>
      <c r="B16" s="103"/>
      <c r="C16" s="47"/>
      <c r="D16" s="47"/>
      <c r="E16" s="105"/>
      <c r="F16" s="103"/>
      <c r="G16" s="104"/>
      <c r="H16" s="103"/>
      <c r="I16" s="103"/>
      <c r="J16" s="103"/>
      <c r="K16" s="86"/>
    </row>
    <row r="17" spans="1:15">
      <c r="A17" s="49"/>
      <c r="B17" s="103"/>
      <c r="C17" s="47"/>
      <c r="D17" s="47"/>
      <c r="E17" s="105"/>
      <c r="F17" s="103"/>
      <c r="G17" s="104"/>
      <c r="H17" s="103"/>
      <c r="I17" s="103"/>
      <c r="J17" s="103"/>
      <c r="K17" s="86"/>
      <c r="L17" s="86"/>
      <c r="M17" s="86"/>
      <c r="N17" s="86"/>
      <c r="O17" s="86"/>
    </row>
    <row r="18" spans="1:15">
      <c r="A18" s="49"/>
      <c r="B18" s="103"/>
      <c r="C18" s="47"/>
      <c r="D18" s="47"/>
      <c r="E18" s="105"/>
      <c r="F18" s="103"/>
      <c r="G18" s="104"/>
      <c r="H18" s="103"/>
      <c r="I18" s="103"/>
      <c r="J18" s="103"/>
      <c r="K18" s="86"/>
      <c r="L18" s="86"/>
      <c r="M18" s="86"/>
      <c r="N18" s="86"/>
      <c r="O18" s="86"/>
    </row>
    <row r="19" spans="1:15">
      <c r="A19" s="49"/>
      <c r="B19" s="103"/>
      <c r="C19" s="47"/>
      <c r="D19" s="47"/>
      <c r="E19" s="105"/>
      <c r="F19" s="103"/>
      <c r="G19" s="104"/>
      <c r="H19" s="103"/>
      <c r="I19" s="103"/>
      <c r="J19" s="103"/>
      <c r="K19" s="86"/>
      <c r="L19" s="86"/>
      <c r="M19" s="86"/>
      <c r="N19" s="86"/>
      <c r="O19" s="86"/>
    </row>
    <row r="20" spans="1:15">
      <c r="A20" s="49"/>
      <c r="B20" s="103"/>
      <c r="C20" s="47"/>
      <c r="D20" s="47"/>
      <c r="E20" s="105"/>
      <c r="F20" s="103"/>
      <c r="G20" s="104"/>
      <c r="H20" s="103"/>
      <c r="I20" s="103"/>
      <c r="J20" s="103"/>
      <c r="K20" s="86"/>
      <c r="L20" s="86"/>
      <c r="M20" s="86"/>
      <c r="N20" s="86"/>
      <c r="O20" s="86"/>
    </row>
    <row r="21" spans="1:15">
      <c r="A21" s="49"/>
      <c r="B21" s="103"/>
      <c r="C21" s="47"/>
      <c r="D21" s="47"/>
      <c r="E21" s="105"/>
      <c r="F21" s="103"/>
      <c r="G21" s="104"/>
      <c r="H21" s="103"/>
      <c r="I21" s="103"/>
      <c r="J21" s="103"/>
      <c r="K21" s="86"/>
      <c r="L21" s="86"/>
      <c r="M21" s="86"/>
      <c r="N21" s="86"/>
      <c r="O21" s="86"/>
    </row>
    <row r="22" spans="1:15">
      <c r="A22" s="49"/>
      <c r="B22" s="103"/>
      <c r="C22" s="47"/>
      <c r="D22" s="47"/>
      <c r="E22" s="105"/>
      <c r="F22" s="103"/>
      <c r="G22" s="104"/>
      <c r="H22" s="103"/>
      <c r="I22" s="103"/>
      <c r="J22" s="103"/>
      <c r="K22" s="86"/>
      <c r="L22" s="86"/>
      <c r="M22" s="86"/>
      <c r="N22" s="86"/>
      <c r="O22" s="86"/>
    </row>
    <row r="23" spans="1:15">
      <c r="A23" s="49"/>
      <c r="B23" s="103"/>
      <c r="C23" s="47"/>
      <c r="D23" s="47"/>
      <c r="E23" s="105"/>
      <c r="F23" s="103"/>
      <c r="G23" s="104"/>
      <c r="H23" s="103"/>
      <c r="I23" s="103"/>
      <c r="J23" s="103"/>
      <c r="K23" s="86"/>
      <c r="L23" s="86"/>
      <c r="M23" s="86"/>
      <c r="N23" s="86"/>
      <c r="O23" s="86"/>
    </row>
    <row r="24" spans="1:15">
      <c r="A24" s="49"/>
      <c r="B24" s="103"/>
      <c r="C24" s="47"/>
      <c r="D24" s="47"/>
      <c r="E24" s="105"/>
      <c r="F24" s="103"/>
      <c r="G24" s="104"/>
      <c r="H24" s="103"/>
      <c r="I24" s="103"/>
      <c r="J24" s="103"/>
      <c r="K24" s="86"/>
      <c r="L24" s="86"/>
      <c r="M24" s="86"/>
      <c r="N24" s="86"/>
      <c r="O24" s="86"/>
    </row>
    <row r="25" spans="1:15">
      <c r="A25" s="49"/>
      <c r="B25" s="103"/>
      <c r="C25" s="47"/>
      <c r="D25" s="47"/>
      <c r="E25" s="105"/>
      <c r="F25" s="103"/>
      <c r="G25" s="104"/>
      <c r="H25" s="103"/>
      <c r="I25" s="103"/>
      <c r="J25" s="103"/>
      <c r="K25" s="86"/>
      <c r="L25" s="86"/>
      <c r="M25" s="86"/>
      <c r="N25" s="86"/>
      <c r="O25" s="100"/>
    </row>
    <row r="26" spans="1:15">
      <c r="A26" s="49"/>
      <c r="B26" s="103"/>
      <c r="C26" s="47"/>
      <c r="D26" s="47"/>
      <c r="E26" s="105"/>
      <c r="F26" s="103"/>
      <c r="G26" s="104"/>
      <c r="H26" s="103"/>
      <c r="I26" s="103"/>
      <c r="J26" s="103"/>
      <c r="K26" s="86"/>
      <c r="L26" s="86"/>
      <c r="M26" s="86"/>
      <c r="N26" s="86"/>
      <c r="O26" s="86"/>
    </row>
    <row r="27" spans="1:15">
      <c r="A27" s="49"/>
      <c r="B27" s="103"/>
      <c r="C27" s="47"/>
      <c r="D27" s="47"/>
      <c r="E27" s="105"/>
      <c r="F27" s="103"/>
      <c r="G27" s="104"/>
      <c r="H27" s="103"/>
      <c r="I27" s="103"/>
      <c r="J27" s="103"/>
      <c r="K27" s="86"/>
      <c r="L27" s="86"/>
      <c r="M27" s="86"/>
      <c r="N27" s="86"/>
      <c r="O27" s="86"/>
    </row>
    <row r="28" spans="1:15">
      <c r="A28" s="49"/>
      <c r="B28" s="103"/>
      <c r="C28" s="47"/>
      <c r="D28" s="47"/>
      <c r="E28" s="105"/>
      <c r="F28" s="103"/>
      <c r="G28" s="104"/>
      <c r="H28" s="103"/>
      <c r="I28" s="103"/>
      <c r="J28" s="103"/>
      <c r="K28" s="86"/>
      <c r="L28" s="86"/>
      <c r="M28" s="86"/>
      <c r="N28" s="86"/>
      <c r="O28" s="86"/>
    </row>
    <row r="29" spans="1:15">
      <c r="A29" s="49"/>
      <c r="B29" s="103"/>
      <c r="C29" s="47"/>
      <c r="D29" s="47"/>
      <c r="E29" s="105"/>
      <c r="F29" s="103"/>
      <c r="G29" s="104"/>
      <c r="H29" s="103"/>
      <c r="I29" s="103"/>
      <c r="J29" s="103"/>
      <c r="K29" s="86"/>
      <c r="L29" s="86"/>
      <c r="M29" s="86"/>
      <c r="N29" s="86"/>
      <c r="O29" s="86"/>
    </row>
    <row r="30" spans="1:15">
      <c r="A30" s="49"/>
      <c r="B30" s="103"/>
      <c r="C30" s="47"/>
      <c r="D30" s="47"/>
      <c r="E30" s="105"/>
      <c r="F30" s="103"/>
      <c r="G30" s="104"/>
      <c r="H30" s="103"/>
      <c r="I30" s="103"/>
      <c r="J30" s="103"/>
      <c r="K30" s="86"/>
      <c r="L30" s="86"/>
      <c r="M30" s="86"/>
      <c r="N30" s="86"/>
      <c r="O30" s="86"/>
    </row>
    <row r="31" spans="1:15">
      <c r="A31" s="49"/>
      <c r="B31" s="103"/>
      <c r="C31" s="47"/>
      <c r="D31" s="47"/>
      <c r="E31" s="105"/>
      <c r="F31" s="103"/>
      <c r="G31" s="104"/>
      <c r="H31" s="103"/>
      <c r="I31" s="103"/>
      <c r="J31" s="103"/>
      <c r="K31" s="86"/>
      <c r="L31" s="86"/>
      <c r="M31" s="86"/>
      <c r="N31" s="86"/>
      <c r="O31" s="86"/>
    </row>
    <row r="32" spans="1:15">
      <c r="A32" s="49"/>
      <c r="B32" s="103"/>
      <c r="C32" s="47"/>
      <c r="D32" s="47"/>
      <c r="E32" s="105"/>
      <c r="F32" s="103"/>
      <c r="G32" s="104"/>
      <c r="H32" s="103"/>
      <c r="I32" s="103"/>
      <c r="J32" s="103"/>
      <c r="K32" s="86"/>
      <c r="L32" s="86"/>
      <c r="M32" s="86"/>
      <c r="N32" s="86"/>
      <c r="O32" s="86"/>
    </row>
    <row r="33" spans="1:22">
      <c r="A33" s="49"/>
      <c r="B33" s="103"/>
      <c r="C33" s="47"/>
      <c r="D33" s="47"/>
      <c r="E33" s="105"/>
      <c r="F33" s="103"/>
      <c r="G33" s="104"/>
      <c r="H33" s="103"/>
      <c r="I33" s="103"/>
      <c r="J33" s="103"/>
      <c r="K33" s="86"/>
      <c r="L33" s="86"/>
      <c r="M33" s="86"/>
      <c r="N33" s="86"/>
    </row>
    <row r="34" spans="1:22">
      <c r="A34" s="49"/>
      <c r="B34" s="103"/>
      <c r="C34" s="47"/>
      <c r="D34" s="47"/>
      <c r="E34" s="105"/>
      <c r="F34" s="103"/>
      <c r="G34" s="104"/>
      <c r="H34" s="103"/>
      <c r="I34" s="103"/>
      <c r="J34" s="103"/>
      <c r="K34" s="86"/>
      <c r="L34" s="86"/>
      <c r="M34" s="86"/>
      <c r="N34" s="86"/>
    </row>
    <row r="35" spans="1:22" ht="57">
      <c r="A35" s="50" t="s">
        <v>10</v>
      </c>
      <c r="B35" s="51" t="s">
        <v>13</v>
      </c>
      <c r="C35" s="51" t="s">
        <v>0</v>
      </c>
      <c r="D35" s="51" t="s">
        <v>15</v>
      </c>
      <c r="E35" s="51" t="s">
        <v>16</v>
      </c>
      <c r="F35" s="51" t="s">
        <v>17</v>
      </c>
      <c r="G35" s="51" t="s">
        <v>18</v>
      </c>
      <c r="H35" s="51" t="s">
        <v>19</v>
      </c>
      <c r="I35" s="51" t="s">
        <v>20</v>
      </c>
      <c r="J35" s="51" t="s">
        <v>21</v>
      </c>
      <c r="K35" s="51" t="s">
        <v>22</v>
      </c>
      <c r="L35" s="51" t="s">
        <v>23</v>
      </c>
      <c r="M35" s="51" t="s">
        <v>24</v>
      </c>
      <c r="N35" s="51" t="s">
        <v>25</v>
      </c>
    </row>
    <row r="36" spans="1:22" ht="15">
      <c r="A36" s="86">
        <v>-20</v>
      </c>
      <c r="B36" s="52"/>
      <c r="C36" s="52"/>
      <c r="D36" s="52"/>
      <c r="E36" s="52"/>
      <c r="F36" s="52"/>
      <c r="G36" s="52"/>
      <c r="H36" s="53"/>
      <c r="I36" s="52"/>
      <c r="J36" s="52"/>
      <c r="K36" s="52"/>
      <c r="L36" s="54"/>
      <c r="M36" s="54"/>
      <c r="N36" s="54"/>
      <c r="P36"/>
      <c r="Q36"/>
      <c r="R36"/>
      <c r="S36"/>
      <c r="T36"/>
      <c r="U36"/>
      <c r="V36"/>
    </row>
    <row r="37" spans="1:22" ht="15">
      <c r="A37" s="86">
        <v>-18</v>
      </c>
      <c r="B37" s="52"/>
      <c r="C37" s="52"/>
      <c r="D37" s="52"/>
      <c r="E37" s="52"/>
      <c r="F37" s="52"/>
      <c r="G37" s="52"/>
      <c r="H37" s="53"/>
      <c r="I37" s="52"/>
      <c r="J37" s="52"/>
      <c r="K37" s="52"/>
      <c r="L37" s="54"/>
      <c r="M37" s="54"/>
      <c r="N37" s="54"/>
      <c r="P37"/>
      <c r="Q37"/>
      <c r="R37"/>
      <c r="S37"/>
      <c r="T37"/>
      <c r="U37"/>
      <c r="V37"/>
    </row>
    <row r="38" spans="1:22" ht="15">
      <c r="A38" s="86">
        <v>-16</v>
      </c>
      <c r="B38" s="52"/>
      <c r="C38" s="52"/>
      <c r="D38" s="52"/>
      <c r="E38" s="52"/>
      <c r="F38" s="52"/>
      <c r="G38" s="52"/>
      <c r="H38" s="53"/>
      <c r="I38" s="52"/>
      <c r="J38" s="52"/>
      <c r="K38" s="52"/>
      <c r="L38" s="54"/>
      <c r="M38" s="54"/>
      <c r="N38" s="54"/>
      <c r="P38"/>
      <c r="Q38"/>
      <c r="R38"/>
      <c r="S38"/>
      <c r="T38"/>
      <c r="U38"/>
      <c r="V38"/>
    </row>
    <row r="39" spans="1:22" ht="15">
      <c r="A39" s="86">
        <v>-14</v>
      </c>
      <c r="B39" s="52"/>
      <c r="C39" s="52"/>
      <c r="D39" s="52"/>
      <c r="E39" s="52"/>
      <c r="F39" s="52"/>
      <c r="G39" s="52"/>
      <c r="H39" s="53"/>
      <c r="I39" s="52"/>
      <c r="J39" s="52"/>
      <c r="K39" s="52"/>
      <c r="L39" s="54"/>
      <c r="M39" s="54"/>
      <c r="N39" s="54"/>
      <c r="P39"/>
      <c r="Q39"/>
      <c r="R39"/>
      <c r="S39"/>
      <c r="T39"/>
      <c r="U39"/>
      <c r="V39"/>
    </row>
    <row r="40" spans="1:22" ht="15">
      <c r="A40" s="86">
        <v>-12</v>
      </c>
      <c r="B40" s="52"/>
      <c r="C40" s="52"/>
      <c r="D40" s="52"/>
      <c r="E40" s="52"/>
      <c r="F40" s="52"/>
      <c r="G40" s="52"/>
      <c r="H40" s="53"/>
      <c r="I40" s="52"/>
      <c r="J40" s="52"/>
      <c r="K40" s="52"/>
      <c r="L40" s="54"/>
      <c r="M40" s="54"/>
      <c r="N40" s="54"/>
      <c r="P40"/>
      <c r="Q40"/>
      <c r="R40"/>
      <c r="S40"/>
      <c r="T40"/>
      <c r="U40"/>
      <c r="V40"/>
    </row>
    <row r="41" spans="1:22" ht="15">
      <c r="A41" s="86">
        <v>-10</v>
      </c>
      <c r="B41" s="52"/>
      <c r="C41" s="52"/>
      <c r="D41" s="52"/>
      <c r="E41" s="52"/>
      <c r="F41" s="52"/>
      <c r="G41" s="52"/>
      <c r="H41" s="53"/>
      <c r="I41" s="52"/>
      <c r="J41" s="52"/>
      <c r="K41" s="52"/>
      <c r="L41" s="54"/>
      <c r="M41" s="54"/>
      <c r="N41" s="54"/>
      <c r="P41"/>
      <c r="Q41"/>
      <c r="R41"/>
      <c r="S41"/>
      <c r="T41"/>
      <c r="U41"/>
      <c r="V41"/>
    </row>
    <row r="42" spans="1:22" ht="15">
      <c r="A42" s="86">
        <v>-8</v>
      </c>
      <c r="B42" s="52"/>
      <c r="C42" s="52"/>
      <c r="D42" s="52"/>
      <c r="E42" s="52"/>
      <c r="F42" s="52"/>
      <c r="G42" s="52"/>
      <c r="H42" s="53"/>
      <c r="I42" s="52"/>
      <c r="J42" s="52"/>
      <c r="K42" s="52"/>
      <c r="L42" s="54"/>
      <c r="M42" s="54"/>
      <c r="N42" s="54"/>
      <c r="P42"/>
      <c r="Q42"/>
      <c r="R42"/>
      <c r="S42"/>
      <c r="T42"/>
      <c r="U42"/>
      <c r="V42"/>
    </row>
    <row r="43" spans="1:22" ht="15">
      <c r="A43" s="86">
        <v>-6</v>
      </c>
      <c r="B43" s="134">
        <v>7.22E-2</v>
      </c>
      <c r="C43" s="52"/>
      <c r="D43" s="52"/>
      <c r="E43" s="52"/>
      <c r="F43" s="52"/>
      <c r="G43" s="52"/>
      <c r="H43" s="53"/>
      <c r="I43" s="52"/>
      <c r="J43" s="52"/>
      <c r="K43" s="52"/>
      <c r="L43" s="54"/>
      <c r="M43" s="54"/>
      <c r="N43" s="54"/>
      <c r="P43"/>
      <c r="Q43"/>
      <c r="R43"/>
      <c r="S43"/>
      <c r="T43"/>
      <c r="U43"/>
      <c r="V43"/>
    </row>
    <row r="44" spans="1:22" ht="15">
      <c r="A44" s="86">
        <v>-4</v>
      </c>
      <c r="B44" s="134">
        <v>2.3E-2</v>
      </c>
      <c r="C44" s="52"/>
      <c r="D44" s="52"/>
      <c r="E44" s="52"/>
      <c r="F44" s="52"/>
      <c r="G44" s="52"/>
      <c r="H44" s="53"/>
      <c r="I44" s="52"/>
      <c r="J44" s="52"/>
      <c r="K44" s="52"/>
      <c r="L44" s="54"/>
      <c r="M44" s="54"/>
      <c r="N44" s="54"/>
      <c r="P44" s="131"/>
      <c r="Q44"/>
      <c r="R44"/>
      <c r="S44"/>
      <c r="T44"/>
      <c r="U44"/>
      <c r="V44"/>
    </row>
    <row r="45" spans="1:22" ht="15">
      <c r="A45" s="86">
        <v>-2</v>
      </c>
      <c r="B45" s="134">
        <v>8.3999999999999995E-3</v>
      </c>
      <c r="C45" s="52"/>
      <c r="D45" s="52"/>
      <c r="E45" s="52"/>
      <c r="F45" s="52"/>
      <c r="G45" s="52"/>
      <c r="H45" s="53"/>
      <c r="I45" s="52"/>
      <c r="J45" s="52"/>
      <c r="K45" s="52"/>
      <c r="L45" s="54"/>
      <c r="M45" s="54"/>
      <c r="N45" s="54"/>
      <c r="P45" s="131"/>
      <c r="Q45"/>
      <c r="R45"/>
      <c r="S45"/>
      <c r="T45"/>
      <c r="U45"/>
      <c r="V45"/>
    </row>
    <row r="46" spans="1:22" ht="15">
      <c r="A46" s="86">
        <v>0</v>
      </c>
      <c r="B46" s="134">
        <v>1E-3</v>
      </c>
      <c r="C46" s="52"/>
      <c r="D46" s="52"/>
      <c r="E46" s="52"/>
      <c r="F46" s="52"/>
      <c r="G46" s="52"/>
      <c r="H46" s="53"/>
      <c r="I46" s="52"/>
      <c r="J46" s="52"/>
      <c r="K46" s="52"/>
      <c r="L46" s="54"/>
      <c r="M46" s="54"/>
      <c r="N46" s="54"/>
      <c r="P46" s="131"/>
      <c r="Q46"/>
      <c r="R46"/>
      <c r="S46"/>
      <c r="T46"/>
      <c r="U46"/>
      <c r="V46"/>
    </row>
    <row r="47" spans="1:22" ht="15">
      <c r="A47" s="86">
        <v>2</v>
      </c>
      <c r="B47" s="52"/>
      <c r="C47" s="52"/>
      <c r="D47" s="52"/>
      <c r="E47" s="52"/>
      <c r="F47" s="52"/>
      <c r="G47" s="52"/>
      <c r="H47" s="53"/>
      <c r="I47" s="52"/>
      <c r="J47" s="52"/>
      <c r="K47" s="52"/>
      <c r="L47" s="54"/>
      <c r="M47" s="54"/>
      <c r="N47" s="54"/>
      <c r="P47" s="131"/>
      <c r="Q47"/>
      <c r="R47"/>
      <c r="S47"/>
      <c r="T47"/>
      <c r="U47"/>
      <c r="V47"/>
    </row>
    <row r="48" spans="1:22" ht="15">
      <c r="A48" s="86">
        <v>4</v>
      </c>
      <c r="B48" s="52"/>
      <c r="C48" s="52"/>
      <c r="D48" s="52"/>
      <c r="E48" s="52"/>
      <c r="F48" s="52"/>
      <c r="G48" s="52"/>
      <c r="H48" s="53"/>
      <c r="I48" s="52"/>
      <c r="J48" s="52"/>
      <c r="K48" s="52"/>
      <c r="L48" s="54"/>
      <c r="M48" s="54"/>
      <c r="N48" s="54"/>
      <c r="P48"/>
      <c r="Q48"/>
      <c r="R48"/>
      <c r="S48"/>
      <c r="T48"/>
      <c r="U48"/>
      <c r="V48"/>
    </row>
    <row r="49" spans="1:22" ht="15">
      <c r="A49" s="86">
        <v>6</v>
      </c>
      <c r="B49" s="52"/>
      <c r="C49" s="52"/>
      <c r="D49" s="52"/>
      <c r="E49" s="52"/>
      <c r="F49" s="52"/>
      <c r="G49" s="52"/>
      <c r="H49" s="53"/>
      <c r="I49" s="52"/>
      <c r="J49" s="52"/>
      <c r="K49" s="52"/>
      <c r="L49" s="54"/>
      <c r="M49" s="54"/>
      <c r="N49" s="54"/>
      <c r="P49"/>
      <c r="Q49"/>
      <c r="R49"/>
      <c r="S49"/>
      <c r="T49"/>
      <c r="U49"/>
      <c r="V49"/>
    </row>
    <row r="50" spans="1:22" ht="15">
      <c r="A50" s="86">
        <v>8</v>
      </c>
      <c r="B50" s="52"/>
      <c r="C50" s="52"/>
      <c r="D50" s="52"/>
      <c r="E50" s="52"/>
      <c r="F50" s="52"/>
      <c r="G50" s="52"/>
      <c r="H50" s="53"/>
      <c r="I50" s="52"/>
      <c r="J50" s="52"/>
      <c r="K50" s="52"/>
      <c r="L50" s="54"/>
      <c r="M50" s="54"/>
      <c r="N50" s="54"/>
      <c r="P50"/>
      <c r="Q50" s="132"/>
      <c r="R50"/>
      <c r="S50"/>
      <c r="T50"/>
      <c r="U50"/>
      <c r="V50"/>
    </row>
    <row r="51" spans="1:22" ht="15">
      <c r="A51" s="86">
        <v>10</v>
      </c>
      <c r="B51" s="52"/>
      <c r="C51" s="52"/>
      <c r="D51" s="52"/>
      <c r="E51" s="52"/>
      <c r="F51" s="52"/>
      <c r="G51" s="52"/>
      <c r="H51" s="53"/>
      <c r="I51" s="52"/>
      <c r="J51" s="52"/>
      <c r="K51" s="52"/>
      <c r="L51" s="54"/>
      <c r="M51" s="54"/>
      <c r="N51" s="54"/>
      <c r="P51"/>
      <c r="Q51" s="132"/>
      <c r="R51"/>
      <c r="S51"/>
      <c r="T51"/>
      <c r="U51"/>
      <c r="V51"/>
    </row>
    <row r="52" spans="1:22" ht="15">
      <c r="A52" s="86">
        <v>12</v>
      </c>
      <c r="B52" s="52"/>
      <c r="C52" s="52"/>
      <c r="D52" s="52"/>
      <c r="E52" s="52"/>
      <c r="F52" s="52"/>
      <c r="G52" s="52"/>
      <c r="H52" s="53"/>
      <c r="I52" s="52"/>
      <c r="J52" s="52"/>
      <c r="K52" s="52"/>
      <c r="L52" s="54"/>
      <c r="M52" s="54"/>
      <c r="N52" s="54"/>
      <c r="P52"/>
      <c r="Q52" s="132"/>
      <c r="R52"/>
      <c r="S52"/>
      <c r="T52"/>
      <c r="U52"/>
      <c r="V52"/>
    </row>
    <row r="53" spans="1:22" ht="15">
      <c r="A53" s="86">
        <v>14</v>
      </c>
      <c r="B53" s="52"/>
      <c r="C53" s="52"/>
      <c r="D53" s="52"/>
      <c r="E53" s="52"/>
      <c r="F53" s="52"/>
      <c r="G53" s="52"/>
      <c r="H53" s="53"/>
      <c r="I53" s="52"/>
      <c r="J53" s="52"/>
      <c r="K53" s="52"/>
      <c r="L53" s="54"/>
      <c r="M53" s="54"/>
      <c r="N53" s="54"/>
      <c r="P53"/>
      <c r="Q53"/>
      <c r="R53"/>
      <c r="S53"/>
      <c r="T53"/>
      <c r="U53"/>
      <c r="V53"/>
    </row>
    <row r="54" spans="1:22" ht="15">
      <c r="A54" s="86">
        <v>16</v>
      </c>
      <c r="B54" s="52"/>
      <c r="C54" s="52"/>
      <c r="D54" s="52"/>
      <c r="E54" s="52"/>
      <c r="F54" s="52"/>
      <c r="G54" s="52"/>
      <c r="H54" s="53"/>
      <c r="I54" s="52"/>
      <c r="J54" s="52"/>
      <c r="K54" s="52"/>
      <c r="L54" s="54"/>
      <c r="M54" s="54"/>
      <c r="N54" s="54"/>
      <c r="P54"/>
      <c r="Q54"/>
      <c r="R54"/>
      <c r="S54"/>
      <c r="T54"/>
      <c r="U54"/>
      <c r="V54"/>
    </row>
    <row r="55" spans="1:22" ht="15">
      <c r="A55" s="86">
        <v>18</v>
      </c>
      <c r="B55" s="52"/>
      <c r="C55" s="52"/>
      <c r="D55" s="52"/>
      <c r="E55" s="52"/>
      <c r="F55" s="52"/>
      <c r="G55" s="52"/>
      <c r="H55" s="53"/>
      <c r="I55" s="52"/>
      <c r="J55" s="52"/>
      <c r="K55" s="52"/>
      <c r="L55" s="54"/>
      <c r="M55" s="54"/>
      <c r="N55" s="54"/>
      <c r="P55"/>
      <c r="Q55"/>
      <c r="R55"/>
      <c r="S55"/>
      <c r="T55"/>
      <c r="U55"/>
      <c r="V55"/>
    </row>
    <row r="56" spans="1:22" ht="15">
      <c r="A56" s="86">
        <v>20</v>
      </c>
      <c r="B56" s="52"/>
      <c r="C56" s="52"/>
      <c r="D56" s="52"/>
      <c r="E56" s="52"/>
      <c r="F56" s="52"/>
      <c r="G56" s="52"/>
      <c r="H56" s="53"/>
      <c r="I56" s="52"/>
      <c r="J56" s="52"/>
      <c r="K56" s="52"/>
      <c r="L56" s="54"/>
      <c r="M56" s="54"/>
      <c r="N56" s="54"/>
      <c r="P56"/>
      <c r="Q56"/>
      <c r="R56"/>
      <c r="S56"/>
      <c r="T56"/>
      <c r="U56"/>
      <c r="V56"/>
    </row>
    <row r="57" spans="1:22">
      <c r="A57" s="57"/>
      <c r="B57" s="58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-2.3461925474243071</v>
      </c>
      <c r="C57" s="58"/>
      <c r="D57" s="58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58" t="str">
        <f t="shared" si="0"/>
        <v/>
      </c>
      <c r="F57" s="58" t="str">
        <f t="shared" si="0"/>
        <v/>
      </c>
      <c r="G57" s="58" t="str">
        <f t="shared" si="0"/>
        <v/>
      </c>
      <c r="H57" s="58" t="str">
        <f t="shared" si="0"/>
        <v/>
      </c>
      <c r="I57" s="58" t="str">
        <f t="shared" si="0"/>
        <v/>
      </c>
      <c r="J57" s="58" t="str">
        <f t="shared" si="0"/>
        <v/>
      </c>
      <c r="K57" s="58" t="str">
        <f t="shared" si="0"/>
        <v/>
      </c>
      <c r="L57" s="58" t="str">
        <f t="shared" si="0"/>
        <v/>
      </c>
      <c r="M57" s="58" t="str">
        <f t="shared" si="0"/>
        <v/>
      </c>
      <c r="N57" s="58" t="str">
        <f t="shared" si="0"/>
        <v/>
      </c>
    </row>
    <row r="58" spans="1:22">
      <c r="A58" s="103"/>
      <c r="B58" s="103"/>
      <c r="C58" s="59"/>
      <c r="D58" s="103"/>
      <c r="E58" s="103"/>
      <c r="F58" s="103"/>
      <c r="G58" s="104"/>
      <c r="H58" s="103"/>
      <c r="I58" s="103"/>
      <c r="J58" s="103"/>
      <c r="K58" s="86"/>
      <c r="L58" s="86"/>
      <c r="M58" s="86"/>
      <c r="N58" s="86"/>
    </row>
    <row r="59" spans="1:22">
      <c r="A59" s="103"/>
      <c r="B59" s="103"/>
      <c r="C59" s="102"/>
      <c r="D59" s="103"/>
      <c r="E59" s="103"/>
      <c r="F59" s="103"/>
      <c r="G59" s="104"/>
      <c r="H59" s="103"/>
      <c r="I59" s="103"/>
      <c r="J59" s="103"/>
      <c r="K59" s="86"/>
      <c r="L59" s="86"/>
      <c r="M59" s="86"/>
      <c r="N59" s="86"/>
    </row>
    <row r="60" spans="1:22">
      <c r="A60" s="103"/>
      <c r="B60" s="103"/>
      <c r="C60" s="102"/>
      <c r="D60" s="102"/>
      <c r="E60" s="103"/>
      <c r="F60" s="103"/>
      <c r="G60" s="104"/>
      <c r="H60" s="103"/>
      <c r="I60" s="103"/>
      <c r="J60" s="103"/>
      <c r="K60" s="86"/>
      <c r="L60" s="86"/>
      <c r="M60" s="86"/>
      <c r="N60" s="86"/>
    </row>
    <row r="61" spans="1:22">
      <c r="A61" s="105"/>
      <c r="B61" s="103"/>
      <c r="C61" s="106"/>
      <c r="D61" s="106"/>
      <c r="E61" s="107"/>
      <c r="F61" s="103"/>
      <c r="G61" s="104"/>
      <c r="H61" s="103"/>
      <c r="I61" s="107"/>
      <c r="J61" s="107"/>
      <c r="K61" s="86"/>
      <c r="L61" s="86"/>
      <c r="M61" s="86"/>
      <c r="N61" s="86"/>
    </row>
    <row r="62" spans="1:22">
      <c r="A62" s="103"/>
      <c r="B62" s="103"/>
      <c r="C62" s="104"/>
      <c r="D62" s="104"/>
      <c r="E62" s="104"/>
      <c r="F62" s="103"/>
      <c r="G62" s="104"/>
      <c r="H62" s="103"/>
      <c r="I62" s="103"/>
      <c r="J62" s="103"/>
      <c r="K62" s="86"/>
      <c r="L62" s="86"/>
      <c r="M62" s="86"/>
      <c r="N62" s="86"/>
    </row>
    <row r="63" spans="1:22">
      <c r="A63" s="103"/>
      <c r="B63" s="103"/>
      <c r="C63" s="104"/>
      <c r="D63" s="104"/>
      <c r="E63" s="104"/>
      <c r="F63" s="103"/>
      <c r="G63" s="104"/>
      <c r="H63" s="103"/>
      <c r="I63" s="103"/>
      <c r="J63" s="103"/>
      <c r="K63" s="86"/>
      <c r="L63" s="86"/>
      <c r="M63" s="86"/>
      <c r="N63" s="86"/>
    </row>
    <row r="64" spans="1:22">
      <c r="A64" s="103"/>
      <c r="B64" s="103"/>
      <c r="C64" s="62"/>
      <c r="D64" s="104"/>
      <c r="E64" s="104"/>
      <c r="F64" s="103"/>
      <c r="G64" s="104"/>
      <c r="H64" s="103"/>
      <c r="I64" s="103"/>
      <c r="J64" s="103"/>
      <c r="K64" s="86"/>
      <c r="L64" s="86"/>
      <c r="M64" s="86"/>
      <c r="N64" s="86"/>
    </row>
    <row r="65" spans="1:14">
      <c r="A65" s="103"/>
      <c r="B65" s="103"/>
      <c r="C65" s="62"/>
      <c r="D65" s="104"/>
      <c r="E65" s="104"/>
      <c r="F65" s="103"/>
      <c r="G65" s="104"/>
      <c r="H65" s="103"/>
      <c r="I65" s="103"/>
      <c r="J65" s="103"/>
      <c r="K65" s="86"/>
      <c r="L65" s="86"/>
      <c r="M65" s="86"/>
      <c r="N65" s="86"/>
    </row>
    <row r="66" spans="1:14">
      <c r="A66" s="103"/>
      <c r="B66" s="103"/>
      <c r="C66" s="62"/>
      <c r="D66" s="104"/>
      <c r="E66" s="104"/>
      <c r="F66" s="103"/>
      <c r="G66" s="104"/>
      <c r="H66" s="103"/>
      <c r="I66" s="103"/>
      <c r="J66" s="103"/>
      <c r="K66" s="86"/>
      <c r="L66" s="86"/>
      <c r="M66" s="86"/>
      <c r="N66" s="86"/>
    </row>
    <row r="67" spans="1:14">
      <c r="A67" s="103"/>
      <c r="B67" s="103"/>
      <c r="C67" s="62"/>
      <c r="D67" s="104"/>
      <c r="E67" s="104"/>
      <c r="F67" s="103"/>
      <c r="G67" s="104"/>
      <c r="H67" s="103"/>
      <c r="I67" s="103"/>
      <c r="J67" s="103"/>
      <c r="K67" s="86"/>
      <c r="L67" s="86"/>
      <c r="M67" s="86"/>
      <c r="N67" s="86"/>
    </row>
    <row r="68" spans="1:14">
      <c r="A68" s="103"/>
      <c r="B68" s="103"/>
      <c r="C68" s="62"/>
      <c r="D68" s="104"/>
      <c r="E68" s="104"/>
      <c r="F68" s="103"/>
      <c r="G68" s="104"/>
      <c r="H68" s="103"/>
      <c r="I68" s="103"/>
      <c r="J68" s="103"/>
      <c r="K68" s="86"/>
      <c r="L68" s="86"/>
      <c r="M68" s="86"/>
      <c r="N68" s="86"/>
    </row>
    <row r="69" spans="1:14">
      <c r="A69" s="103"/>
      <c r="B69" s="103"/>
      <c r="C69" s="59"/>
      <c r="D69" s="103"/>
      <c r="E69" s="103"/>
      <c r="F69" s="103"/>
      <c r="G69" s="104"/>
      <c r="H69" s="103"/>
      <c r="I69" s="103"/>
      <c r="J69" s="103"/>
    </row>
    <row r="70" spans="1:14">
      <c r="A70" s="103"/>
      <c r="B70" s="103"/>
      <c r="C70" s="59"/>
      <c r="D70" s="103"/>
      <c r="E70" s="103"/>
      <c r="F70" s="103"/>
      <c r="G70" s="104"/>
      <c r="H70" s="103"/>
      <c r="I70" s="103"/>
      <c r="J70" s="10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V70"/>
  <sheetViews>
    <sheetView topLeftCell="A37" zoomScale="85" zoomScaleNormal="85" workbookViewId="0">
      <selection activeCell="U29" sqref="U29"/>
    </sheetView>
  </sheetViews>
  <sheetFormatPr defaultColWidth="9" defaultRowHeight="14.25"/>
  <cols>
    <col min="1" max="16384" width="9" style="2"/>
  </cols>
  <sheetData>
    <row r="1" spans="1:11">
      <c r="A1" s="108" t="str">
        <f>Coversheet_ideal!C23</f>
        <v>NPRACH EPA1 Case 2.2 200Hz repetition = 32 1x2 (Cell-ID=0 and signature=0) with 5us</v>
      </c>
      <c r="B1" s="36"/>
      <c r="C1" s="89"/>
      <c r="D1" s="89"/>
      <c r="E1" s="36"/>
      <c r="F1" s="36"/>
      <c r="G1" s="39"/>
      <c r="H1" s="36"/>
      <c r="I1" s="36"/>
      <c r="J1" s="36"/>
      <c r="K1" s="88"/>
    </row>
    <row r="2" spans="1:11">
      <c r="A2" s="101"/>
      <c r="B2" s="86"/>
      <c r="C2" s="86"/>
      <c r="D2" s="102"/>
      <c r="E2" s="103"/>
      <c r="F2" s="103"/>
      <c r="G2" s="104"/>
      <c r="H2" s="86"/>
      <c r="I2" s="87"/>
      <c r="J2" s="86"/>
      <c r="K2" s="86"/>
    </row>
    <row r="3" spans="1:11">
      <c r="A3" s="86" t="s">
        <v>1</v>
      </c>
      <c r="B3" s="44" t="s">
        <v>7</v>
      </c>
      <c r="C3" s="45" t="s">
        <v>8</v>
      </c>
      <c r="D3" s="44" t="s">
        <v>9</v>
      </c>
      <c r="E3" s="86"/>
      <c r="F3" s="86"/>
      <c r="G3" s="86"/>
      <c r="H3" s="86"/>
      <c r="I3" s="86"/>
      <c r="J3" s="86"/>
      <c r="K3" s="86"/>
    </row>
    <row r="4" spans="1:11">
      <c r="A4" s="46">
        <v>0.01</v>
      </c>
      <c r="B4" s="47">
        <f>AVERAGE(B57:N57)</f>
        <v>-2.897027068319399</v>
      </c>
      <c r="C4" s="47" t="e">
        <f>STDEV(B57:N57)</f>
        <v>#DIV/0!</v>
      </c>
      <c r="D4" s="47">
        <f>ABS(MAX(B57:N57)-MIN(B57:N57))</f>
        <v>0</v>
      </c>
      <c r="E4" s="47"/>
      <c r="F4" s="105"/>
      <c r="G4" s="104"/>
      <c r="H4" s="103"/>
      <c r="I4" s="103"/>
      <c r="J4" s="103"/>
      <c r="K4" s="103"/>
    </row>
    <row r="5" spans="1:11">
      <c r="A5" s="49"/>
      <c r="B5" s="103"/>
      <c r="C5" s="47"/>
      <c r="D5" s="47"/>
      <c r="E5" s="105"/>
      <c r="F5" s="103"/>
      <c r="G5" s="104"/>
      <c r="H5" s="103"/>
      <c r="I5" s="103"/>
      <c r="J5" s="103"/>
      <c r="K5" s="86"/>
    </row>
    <row r="6" spans="1:11">
      <c r="A6" s="49"/>
      <c r="B6" s="103"/>
      <c r="C6" s="47"/>
      <c r="D6" s="47"/>
      <c r="E6" s="105"/>
      <c r="F6" s="103"/>
      <c r="G6" s="104"/>
      <c r="H6" s="103"/>
      <c r="I6" s="103"/>
      <c r="J6" s="103"/>
      <c r="K6" s="86"/>
    </row>
    <row r="7" spans="1:11">
      <c r="A7" s="49"/>
      <c r="B7" s="103"/>
      <c r="C7" s="47"/>
      <c r="D7" s="47"/>
      <c r="E7" s="105"/>
      <c r="F7" s="103"/>
      <c r="G7" s="104"/>
      <c r="H7" s="103"/>
      <c r="I7" s="103"/>
      <c r="J7" s="103"/>
      <c r="K7" s="86"/>
    </row>
    <row r="8" spans="1:11">
      <c r="A8" s="49"/>
      <c r="B8" s="103"/>
      <c r="C8" s="47"/>
      <c r="D8" s="47"/>
      <c r="E8" s="105"/>
      <c r="F8" s="103"/>
      <c r="G8" s="104"/>
      <c r="H8" s="103"/>
      <c r="I8" s="103"/>
      <c r="J8" s="103"/>
      <c r="K8" s="86"/>
    </row>
    <row r="9" spans="1:11">
      <c r="A9" s="49"/>
      <c r="B9" s="103"/>
      <c r="C9" s="47"/>
      <c r="D9" s="47"/>
      <c r="E9" s="105"/>
      <c r="F9" s="103"/>
      <c r="G9" s="104"/>
      <c r="H9" s="103"/>
      <c r="I9" s="103"/>
      <c r="J9" s="103"/>
      <c r="K9" s="86"/>
    </row>
    <row r="10" spans="1:11">
      <c r="A10" s="49"/>
      <c r="B10" s="103"/>
      <c r="C10" s="47"/>
      <c r="D10" s="47"/>
      <c r="E10" s="105"/>
      <c r="F10" s="103"/>
      <c r="G10" s="104"/>
      <c r="H10" s="103"/>
      <c r="I10" s="103"/>
      <c r="J10" s="103"/>
      <c r="K10" s="86"/>
    </row>
    <row r="11" spans="1:11">
      <c r="A11" s="49"/>
      <c r="B11" s="103"/>
      <c r="C11" s="47"/>
      <c r="D11" s="47"/>
      <c r="E11" s="105"/>
      <c r="F11" s="103"/>
      <c r="G11" s="104"/>
      <c r="H11" s="103"/>
      <c r="I11" s="103"/>
      <c r="J11" s="103"/>
      <c r="K11" s="86"/>
    </row>
    <row r="12" spans="1:11">
      <c r="A12" s="49"/>
      <c r="B12" s="103"/>
      <c r="C12" s="47"/>
      <c r="D12" s="47"/>
      <c r="E12" s="105"/>
      <c r="F12" s="103"/>
      <c r="G12" s="104"/>
      <c r="H12" s="103"/>
      <c r="I12" s="103"/>
      <c r="J12" s="103"/>
      <c r="K12" s="86"/>
    </row>
    <row r="13" spans="1:11">
      <c r="A13" s="49"/>
      <c r="B13" s="103"/>
      <c r="C13" s="47"/>
      <c r="D13" s="47"/>
      <c r="E13" s="105"/>
      <c r="F13" s="103"/>
      <c r="G13" s="104"/>
      <c r="H13" s="103"/>
      <c r="I13" s="103"/>
      <c r="J13" s="103"/>
      <c r="K13" s="86"/>
    </row>
    <row r="14" spans="1:11">
      <c r="A14" s="49"/>
      <c r="B14" s="103"/>
      <c r="C14" s="47"/>
      <c r="D14" s="47"/>
      <c r="E14" s="105"/>
      <c r="F14" s="103"/>
      <c r="G14" s="104"/>
      <c r="H14" s="103"/>
      <c r="I14" s="103"/>
      <c r="J14" s="103"/>
      <c r="K14" s="86"/>
    </row>
    <row r="15" spans="1:11">
      <c r="A15" s="49"/>
      <c r="B15" s="103"/>
      <c r="C15" s="47"/>
      <c r="D15" s="47"/>
      <c r="E15" s="105"/>
      <c r="F15" s="103"/>
      <c r="G15" s="104"/>
      <c r="H15" s="103"/>
      <c r="I15" s="103"/>
      <c r="J15" s="103"/>
      <c r="K15" s="86"/>
    </row>
    <row r="16" spans="1:11">
      <c r="A16" s="49"/>
      <c r="B16" s="103"/>
      <c r="C16" s="47"/>
      <c r="D16" s="47"/>
      <c r="E16" s="105"/>
      <c r="F16" s="103"/>
      <c r="G16" s="104"/>
      <c r="H16" s="103"/>
      <c r="I16" s="103"/>
      <c r="J16" s="103"/>
      <c r="K16" s="86"/>
    </row>
    <row r="17" spans="1:15">
      <c r="A17" s="49"/>
      <c r="B17" s="103"/>
      <c r="C17" s="47"/>
      <c r="D17" s="47"/>
      <c r="E17" s="105"/>
      <c r="F17" s="103"/>
      <c r="G17" s="104"/>
      <c r="H17" s="103"/>
      <c r="I17" s="103"/>
      <c r="J17" s="103"/>
      <c r="K17" s="86"/>
      <c r="L17" s="86"/>
      <c r="M17" s="86"/>
      <c r="N17" s="86"/>
      <c r="O17" s="86"/>
    </row>
    <row r="18" spans="1:15">
      <c r="A18" s="49"/>
      <c r="B18" s="103"/>
      <c r="C18" s="47"/>
      <c r="D18" s="47"/>
      <c r="E18" s="105"/>
      <c r="F18" s="103"/>
      <c r="G18" s="104"/>
      <c r="H18" s="103"/>
      <c r="I18" s="103"/>
      <c r="J18" s="103"/>
      <c r="K18" s="86"/>
      <c r="L18" s="86"/>
      <c r="M18" s="86"/>
      <c r="N18" s="86"/>
      <c r="O18" s="86"/>
    </row>
    <row r="19" spans="1:15">
      <c r="A19" s="49"/>
      <c r="B19" s="103"/>
      <c r="C19" s="47"/>
      <c r="D19" s="47"/>
      <c r="E19" s="105"/>
      <c r="F19" s="103"/>
      <c r="G19" s="104"/>
      <c r="H19" s="103"/>
      <c r="I19" s="103"/>
      <c r="J19" s="103"/>
      <c r="K19" s="86"/>
      <c r="L19" s="86"/>
      <c r="M19" s="86"/>
      <c r="N19" s="86"/>
      <c r="O19" s="86"/>
    </row>
    <row r="20" spans="1:15">
      <c r="A20" s="49"/>
      <c r="B20" s="103"/>
      <c r="C20" s="47"/>
      <c r="D20" s="47"/>
      <c r="E20" s="105"/>
      <c r="F20" s="103"/>
      <c r="G20" s="104"/>
      <c r="H20" s="103"/>
      <c r="I20" s="103"/>
      <c r="J20" s="103"/>
      <c r="K20" s="86"/>
      <c r="L20" s="86"/>
      <c r="M20" s="86"/>
      <c r="N20" s="86"/>
      <c r="O20" s="86"/>
    </row>
    <row r="21" spans="1:15">
      <c r="A21" s="49"/>
      <c r="B21" s="103"/>
      <c r="C21" s="47"/>
      <c r="D21" s="47"/>
      <c r="E21" s="105"/>
      <c r="F21" s="103"/>
      <c r="G21" s="104"/>
      <c r="H21" s="103"/>
      <c r="I21" s="103"/>
      <c r="J21" s="103"/>
      <c r="K21" s="86"/>
      <c r="L21" s="86"/>
      <c r="M21" s="86"/>
      <c r="N21" s="86"/>
      <c r="O21" s="86"/>
    </row>
    <row r="22" spans="1:15">
      <c r="A22" s="49"/>
      <c r="B22" s="103"/>
      <c r="C22" s="47"/>
      <c r="D22" s="47"/>
      <c r="E22" s="105"/>
      <c r="F22" s="103"/>
      <c r="G22" s="104"/>
      <c r="H22" s="103"/>
      <c r="I22" s="103"/>
      <c r="J22" s="103"/>
      <c r="K22" s="86"/>
      <c r="L22" s="86"/>
      <c r="M22" s="86"/>
      <c r="N22" s="86"/>
      <c r="O22" s="86"/>
    </row>
    <row r="23" spans="1:15">
      <c r="A23" s="49"/>
      <c r="B23" s="103"/>
      <c r="C23" s="47"/>
      <c r="D23" s="47"/>
      <c r="E23" s="105"/>
      <c r="F23" s="103"/>
      <c r="G23" s="104"/>
      <c r="H23" s="103"/>
      <c r="I23" s="103"/>
      <c r="J23" s="103"/>
      <c r="K23" s="86"/>
      <c r="L23" s="86"/>
      <c r="M23" s="86"/>
      <c r="N23" s="86"/>
      <c r="O23" s="86"/>
    </row>
    <row r="24" spans="1:15">
      <c r="A24" s="49"/>
      <c r="B24" s="103"/>
      <c r="C24" s="47"/>
      <c r="D24" s="47"/>
      <c r="E24" s="105"/>
      <c r="F24" s="103"/>
      <c r="G24" s="104"/>
      <c r="H24" s="103"/>
      <c r="I24" s="103"/>
      <c r="J24" s="103"/>
      <c r="K24" s="86"/>
      <c r="L24" s="86"/>
      <c r="M24" s="86"/>
      <c r="N24" s="86"/>
      <c r="O24" s="86"/>
    </row>
    <row r="25" spans="1:15">
      <c r="A25" s="49"/>
      <c r="B25" s="103"/>
      <c r="C25" s="47"/>
      <c r="D25" s="47"/>
      <c r="E25" s="105"/>
      <c r="F25" s="103"/>
      <c r="G25" s="104"/>
      <c r="H25" s="103"/>
      <c r="I25" s="103"/>
      <c r="J25" s="103"/>
      <c r="K25" s="86"/>
      <c r="L25" s="86"/>
      <c r="M25" s="86"/>
      <c r="N25" s="86"/>
      <c r="O25" s="100"/>
    </row>
    <row r="26" spans="1:15">
      <c r="A26" s="49"/>
      <c r="B26" s="103"/>
      <c r="C26" s="47"/>
      <c r="D26" s="47"/>
      <c r="E26" s="105"/>
      <c r="F26" s="103"/>
      <c r="G26" s="104"/>
      <c r="H26" s="103"/>
      <c r="I26" s="103"/>
      <c r="J26" s="103"/>
      <c r="K26" s="86"/>
      <c r="L26" s="86"/>
      <c r="M26" s="86"/>
      <c r="N26" s="86"/>
      <c r="O26" s="86"/>
    </row>
    <row r="27" spans="1:15">
      <c r="A27" s="49"/>
      <c r="B27" s="103"/>
      <c r="C27" s="47"/>
      <c r="D27" s="47"/>
      <c r="E27" s="105"/>
      <c r="F27" s="103"/>
      <c r="G27" s="104"/>
      <c r="H27" s="103"/>
      <c r="I27" s="103"/>
      <c r="J27" s="103"/>
      <c r="K27" s="86"/>
      <c r="L27" s="86"/>
      <c r="M27" s="86"/>
      <c r="N27" s="86"/>
      <c r="O27" s="86"/>
    </row>
    <row r="28" spans="1:15">
      <c r="A28" s="49"/>
      <c r="B28" s="103"/>
      <c r="C28" s="47"/>
      <c r="D28" s="47"/>
      <c r="E28" s="105"/>
      <c r="F28" s="103"/>
      <c r="G28" s="104"/>
      <c r="H28" s="103"/>
      <c r="I28" s="103"/>
      <c r="J28" s="103"/>
      <c r="K28" s="86"/>
      <c r="L28" s="86"/>
      <c r="M28" s="86"/>
      <c r="N28" s="86"/>
      <c r="O28" s="86"/>
    </row>
    <row r="29" spans="1:15">
      <c r="A29" s="49"/>
      <c r="B29" s="103"/>
      <c r="C29" s="47"/>
      <c r="D29" s="47"/>
      <c r="E29" s="105"/>
      <c r="F29" s="103"/>
      <c r="G29" s="104"/>
      <c r="H29" s="103"/>
      <c r="I29" s="103"/>
      <c r="J29" s="103"/>
      <c r="K29" s="86"/>
      <c r="L29" s="86"/>
      <c r="M29" s="86"/>
      <c r="N29" s="86"/>
      <c r="O29" s="86"/>
    </row>
    <row r="30" spans="1:15">
      <c r="A30" s="49"/>
      <c r="B30" s="103"/>
      <c r="C30" s="47"/>
      <c r="D30" s="47"/>
      <c r="E30" s="105"/>
      <c r="F30" s="103"/>
      <c r="G30" s="104"/>
      <c r="H30" s="103"/>
      <c r="I30" s="103"/>
      <c r="J30" s="103"/>
      <c r="K30" s="86"/>
      <c r="L30" s="86"/>
      <c r="M30" s="86"/>
      <c r="N30" s="86"/>
      <c r="O30" s="86"/>
    </row>
    <row r="31" spans="1:15">
      <c r="A31" s="49"/>
      <c r="B31" s="103"/>
      <c r="C31" s="47"/>
      <c r="D31" s="47"/>
      <c r="E31" s="105"/>
      <c r="F31" s="103"/>
      <c r="G31" s="104"/>
      <c r="H31" s="103"/>
      <c r="I31" s="103"/>
      <c r="J31" s="103"/>
      <c r="K31" s="86"/>
      <c r="L31" s="86"/>
      <c r="M31" s="86"/>
      <c r="N31" s="86"/>
      <c r="O31" s="86"/>
    </row>
    <row r="32" spans="1:15">
      <c r="A32" s="49"/>
      <c r="B32" s="103"/>
      <c r="C32" s="47"/>
      <c r="D32" s="47"/>
      <c r="E32" s="105"/>
      <c r="F32" s="103"/>
      <c r="G32" s="104"/>
      <c r="H32" s="103"/>
      <c r="I32" s="103"/>
      <c r="J32" s="103"/>
      <c r="K32" s="86"/>
      <c r="L32" s="86"/>
      <c r="M32" s="86"/>
      <c r="N32" s="86"/>
      <c r="O32" s="86"/>
    </row>
    <row r="33" spans="1:22">
      <c r="A33" s="49"/>
      <c r="B33" s="103"/>
      <c r="C33" s="47"/>
      <c r="D33" s="47"/>
      <c r="E33" s="105"/>
      <c r="F33" s="103"/>
      <c r="G33" s="104"/>
      <c r="H33" s="103"/>
      <c r="I33" s="103"/>
      <c r="J33" s="103"/>
      <c r="K33" s="86"/>
      <c r="L33" s="86"/>
      <c r="M33" s="86"/>
      <c r="N33" s="86"/>
    </row>
    <row r="34" spans="1:22">
      <c r="A34" s="49"/>
      <c r="B34" s="103"/>
      <c r="C34" s="47"/>
      <c r="D34" s="47"/>
      <c r="E34" s="105"/>
      <c r="F34" s="103"/>
      <c r="G34" s="104"/>
      <c r="H34" s="103"/>
      <c r="I34" s="103"/>
      <c r="J34" s="103"/>
      <c r="K34" s="86"/>
      <c r="L34" s="86"/>
      <c r="M34" s="86"/>
      <c r="N34" s="86"/>
    </row>
    <row r="35" spans="1:22" ht="57">
      <c r="A35" s="50" t="s">
        <v>10</v>
      </c>
      <c r="B35" s="51" t="s">
        <v>13</v>
      </c>
      <c r="C35" s="51" t="s">
        <v>0</v>
      </c>
      <c r="D35" s="51" t="s">
        <v>15</v>
      </c>
      <c r="E35" s="51" t="s">
        <v>16</v>
      </c>
      <c r="F35" s="51" t="s">
        <v>17</v>
      </c>
      <c r="G35" s="51" t="s">
        <v>18</v>
      </c>
      <c r="H35" s="51" t="s">
        <v>19</v>
      </c>
      <c r="I35" s="51" t="s">
        <v>20</v>
      </c>
      <c r="J35" s="51" t="s">
        <v>21</v>
      </c>
      <c r="K35" s="51" t="s">
        <v>22</v>
      </c>
      <c r="L35" s="51" t="s">
        <v>23</v>
      </c>
      <c r="M35" s="51" t="s">
        <v>24</v>
      </c>
      <c r="N35" s="51" t="s">
        <v>25</v>
      </c>
    </row>
    <row r="36" spans="1:22" ht="15">
      <c r="A36" s="86">
        <v>-20</v>
      </c>
      <c r="B36" s="52"/>
      <c r="C36" s="52"/>
      <c r="D36" s="52"/>
      <c r="E36" s="52"/>
      <c r="F36" s="52"/>
      <c r="G36" s="52"/>
      <c r="H36" s="53"/>
      <c r="I36" s="52"/>
      <c r="J36" s="52"/>
      <c r="K36" s="52"/>
      <c r="L36" s="54"/>
      <c r="M36" s="54"/>
      <c r="N36" s="54"/>
      <c r="P36"/>
      <c r="Q36"/>
      <c r="R36"/>
      <c r="S36"/>
      <c r="T36"/>
      <c r="U36"/>
      <c r="V36"/>
    </row>
    <row r="37" spans="1:22" ht="15">
      <c r="A37" s="86">
        <v>-18</v>
      </c>
      <c r="B37" s="52"/>
      <c r="C37" s="52"/>
      <c r="D37" s="52"/>
      <c r="E37" s="52"/>
      <c r="F37" s="52"/>
      <c r="G37" s="52"/>
      <c r="H37" s="53"/>
      <c r="I37" s="52"/>
      <c r="J37" s="52"/>
      <c r="K37" s="52"/>
      <c r="L37" s="54"/>
      <c r="M37" s="54"/>
      <c r="N37" s="54"/>
      <c r="P37"/>
      <c r="Q37"/>
      <c r="R37"/>
      <c r="S37"/>
      <c r="T37"/>
      <c r="U37"/>
      <c r="V37"/>
    </row>
    <row r="38" spans="1:22" ht="15">
      <c r="A38" s="133">
        <v>-16</v>
      </c>
      <c r="B38" s="52"/>
      <c r="C38" s="52"/>
      <c r="D38" s="52"/>
      <c r="E38" s="52"/>
      <c r="F38" s="52"/>
      <c r="G38" s="52"/>
      <c r="H38" s="53"/>
      <c r="I38" s="52"/>
      <c r="J38" s="52"/>
      <c r="K38" s="52"/>
      <c r="L38" s="54"/>
      <c r="M38" s="54"/>
      <c r="N38" s="54"/>
      <c r="P38"/>
      <c r="Q38"/>
      <c r="R38"/>
      <c r="S38"/>
      <c r="T38"/>
      <c r="U38"/>
      <c r="V38"/>
    </row>
    <row r="39" spans="1:22" ht="15">
      <c r="A39" s="133">
        <v>-14</v>
      </c>
      <c r="B39" s="52"/>
      <c r="C39" s="52"/>
      <c r="D39" s="52"/>
      <c r="E39" s="52"/>
      <c r="F39" s="52"/>
      <c r="G39" s="52"/>
      <c r="H39" s="53"/>
      <c r="I39" s="52"/>
      <c r="J39" s="52"/>
      <c r="K39" s="52"/>
      <c r="L39" s="54"/>
      <c r="M39" s="54"/>
      <c r="N39" s="54"/>
      <c r="P39"/>
      <c r="Q39"/>
      <c r="R39"/>
      <c r="S39"/>
      <c r="T39"/>
      <c r="U39"/>
      <c r="V39"/>
    </row>
    <row r="40" spans="1:22" ht="15">
      <c r="A40" s="133">
        <v>-12</v>
      </c>
      <c r="B40" s="52"/>
      <c r="C40" s="52"/>
      <c r="D40" s="52"/>
      <c r="E40" s="52"/>
      <c r="F40" s="52"/>
      <c r="G40" s="52"/>
      <c r="H40" s="53"/>
      <c r="I40" s="52"/>
      <c r="J40" s="52"/>
      <c r="K40" s="52"/>
      <c r="L40" s="54"/>
      <c r="M40" s="54"/>
      <c r="N40" s="54"/>
      <c r="P40"/>
      <c r="Q40"/>
      <c r="R40"/>
      <c r="S40"/>
      <c r="T40"/>
      <c r="U40"/>
      <c r="V40"/>
    </row>
    <row r="41" spans="1:22" ht="15">
      <c r="A41" s="133">
        <v>-10</v>
      </c>
      <c r="B41" s="52"/>
      <c r="C41" s="52"/>
      <c r="D41" s="52"/>
      <c r="E41" s="52"/>
      <c r="F41" s="52"/>
      <c r="G41" s="52"/>
      <c r="H41" s="53"/>
      <c r="I41" s="52"/>
      <c r="J41" s="52"/>
      <c r="K41" s="52"/>
      <c r="L41" s="54"/>
      <c r="M41" s="54"/>
      <c r="N41" s="54"/>
      <c r="P41"/>
      <c r="Q41"/>
      <c r="R41"/>
      <c r="S41"/>
      <c r="T41"/>
      <c r="U41"/>
      <c r="V41"/>
    </row>
    <row r="42" spans="1:22" ht="15">
      <c r="A42" s="133">
        <v>-8</v>
      </c>
      <c r="B42" s="52"/>
      <c r="C42" s="52"/>
      <c r="D42" s="52"/>
      <c r="E42" s="52"/>
      <c r="F42" s="52"/>
      <c r="G42" s="52"/>
      <c r="H42" s="53"/>
      <c r="I42" s="52"/>
      <c r="J42" s="52"/>
      <c r="K42" s="52"/>
      <c r="L42" s="54"/>
      <c r="M42" s="54"/>
      <c r="N42" s="54"/>
      <c r="P42"/>
      <c r="Q42"/>
      <c r="R42"/>
      <c r="S42"/>
      <c r="T42"/>
      <c r="U42"/>
      <c r="V42"/>
    </row>
    <row r="43" spans="1:22" ht="15">
      <c r="A43" s="133">
        <v>-6</v>
      </c>
      <c r="B43" s="134">
        <v>5.4199999999999998E-2</v>
      </c>
      <c r="C43" s="52"/>
      <c r="D43" s="52"/>
      <c r="E43" s="52"/>
      <c r="F43" s="52"/>
      <c r="G43" s="52"/>
      <c r="H43" s="53"/>
      <c r="I43" s="52"/>
      <c r="J43" s="52"/>
      <c r="K43" s="52"/>
      <c r="L43" s="54"/>
      <c r="M43" s="54"/>
      <c r="N43" s="54"/>
      <c r="P43"/>
      <c r="Q43"/>
      <c r="R43"/>
      <c r="S43"/>
      <c r="T43"/>
      <c r="U43"/>
      <c r="V43"/>
    </row>
    <row r="44" spans="1:22" ht="15">
      <c r="A44" s="133">
        <v>-4</v>
      </c>
      <c r="B44" s="134">
        <v>1.7999999999999999E-2</v>
      </c>
      <c r="C44" s="52"/>
      <c r="D44" s="52"/>
      <c r="E44" s="52"/>
      <c r="F44" s="52"/>
      <c r="G44" s="52"/>
      <c r="H44" s="53"/>
      <c r="I44" s="52"/>
      <c r="J44" s="52"/>
      <c r="K44" s="52"/>
      <c r="L44" s="54"/>
      <c r="M44" s="54"/>
      <c r="N44" s="54"/>
      <c r="P44"/>
      <c r="Q44"/>
      <c r="R44"/>
      <c r="S44"/>
      <c r="T44"/>
      <c r="U44"/>
      <c r="V44"/>
    </row>
    <row r="45" spans="1:22" ht="15">
      <c r="A45" s="133">
        <v>-2</v>
      </c>
      <c r="B45" s="134">
        <v>6.1999999999999998E-3</v>
      </c>
      <c r="C45" s="52"/>
      <c r="D45" s="52"/>
      <c r="E45" s="52"/>
      <c r="F45" s="52"/>
      <c r="G45" s="52"/>
      <c r="H45" s="53"/>
      <c r="I45" s="52"/>
      <c r="J45" s="52"/>
      <c r="K45" s="52"/>
      <c r="L45" s="54"/>
      <c r="M45" s="54"/>
      <c r="N45" s="54"/>
      <c r="P45"/>
      <c r="Q45"/>
      <c r="R45"/>
      <c r="S45"/>
      <c r="T45"/>
      <c r="U45"/>
      <c r="V45"/>
    </row>
    <row r="46" spans="1:22" ht="15">
      <c r="A46" s="133">
        <v>0</v>
      </c>
      <c r="B46" s="134">
        <v>1E-3</v>
      </c>
      <c r="C46" s="52"/>
      <c r="D46" s="52"/>
      <c r="E46" s="52"/>
      <c r="F46" s="52"/>
      <c r="G46" s="52"/>
      <c r="H46" s="53"/>
      <c r="I46" s="52"/>
      <c r="J46" s="52"/>
      <c r="K46" s="52"/>
      <c r="L46" s="54"/>
      <c r="M46" s="54"/>
      <c r="N46" s="54"/>
      <c r="P46"/>
      <c r="Q46"/>
      <c r="R46"/>
      <c r="S46"/>
      <c r="T46"/>
      <c r="U46"/>
      <c r="V46"/>
    </row>
    <row r="47" spans="1:22" ht="15">
      <c r="A47" s="133">
        <v>2</v>
      </c>
      <c r="B47" s="52"/>
      <c r="C47" s="52"/>
      <c r="D47" s="52"/>
      <c r="E47" s="52"/>
      <c r="F47" s="52"/>
      <c r="G47" s="52"/>
      <c r="H47" s="53"/>
      <c r="I47" s="52"/>
      <c r="J47" s="52"/>
      <c r="K47" s="52"/>
      <c r="L47" s="54"/>
      <c r="M47" s="54"/>
      <c r="N47" s="54"/>
      <c r="P47"/>
      <c r="Q47"/>
      <c r="R47"/>
      <c r="S47"/>
      <c r="T47"/>
      <c r="U47"/>
      <c r="V47"/>
    </row>
    <row r="48" spans="1:22" ht="15">
      <c r="A48" s="133">
        <v>4</v>
      </c>
      <c r="B48" s="52"/>
      <c r="C48" s="52"/>
      <c r="D48" s="52"/>
      <c r="E48" s="52"/>
      <c r="F48" s="52"/>
      <c r="G48" s="52"/>
      <c r="H48" s="53"/>
      <c r="I48" s="52"/>
      <c r="J48" s="52"/>
      <c r="K48" s="52"/>
      <c r="L48" s="54"/>
      <c r="M48" s="54"/>
      <c r="N48" s="54"/>
      <c r="P48"/>
      <c r="Q48"/>
      <c r="R48"/>
      <c r="S48"/>
      <c r="T48"/>
      <c r="U48"/>
      <c r="V48"/>
    </row>
    <row r="49" spans="1:22" ht="15">
      <c r="A49" s="133">
        <v>6</v>
      </c>
      <c r="B49" s="52"/>
      <c r="C49" s="52"/>
      <c r="D49" s="52"/>
      <c r="E49" s="52"/>
      <c r="F49" s="52"/>
      <c r="G49" s="52"/>
      <c r="H49" s="53"/>
      <c r="I49" s="52"/>
      <c r="J49" s="52"/>
      <c r="K49" s="52"/>
      <c r="L49" s="54"/>
      <c r="M49" s="54"/>
      <c r="N49" s="54"/>
      <c r="P49"/>
      <c r="Q49"/>
      <c r="R49"/>
      <c r="S49"/>
      <c r="T49"/>
      <c r="U49"/>
      <c r="V49"/>
    </row>
    <row r="50" spans="1:22" ht="15">
      <c r="A50" s="133">
        <v>8</v>
      </c>
      <c r="B50" s="52"/>
      <c r="C50" s="52"/>
      <c r="D50" s="52"/>
      <c r="E50" s="52"/>
      <c r="F50" s="52"/>
      <c r="G50" s="52"/>
      <c r="H50" s="53"/>
      <c r="I50" s="52"/>
      <c r="J50" s="52"/>
      <c r="K50" s="52"/>
      <c r="L50" s="54"/>
      <c r="M50" s="54"/>
      <c r="N50" s="54"/>
      <c r="P50"/>
      <c r="Q50"/>
      <c r="R50"/>
      <c r="S50"/>
      <c r="T50"/>
      <c r="U50"/>
      <c r="V50"/>
    </row>
    <row r="51" spans="1:22" ht="15">
      <c r="A51" s="133">
        <v>10</v>
      </c>
      <c r="B51" s="52"/>
      <c r="C51" s="52"/>
      <c r="D51" s="52"/>
      <c r="E51" s="52"/>
      <c r="F51" s="52"/>
      <c r="G51" s="52"/>
      <c r="H51" s="53"/>
      <c r="I51" s="52"/>
      <c r="J51" s="52"/>
      <c r="K51" s="52"/>
      <c r="L51" s="54"/>
      <c r="M51" s="54"/>
      <c r="N51" s="54"/>
      <c r="P51"/>
      <c r="Q51"/>
      <c r="R51" s="132"/>
      <c r="S51"/>
      <c r="T51"/>
      <c r="U51"/>
      <c r="V51"/>
    </row>
    <row r="52" spans="1:22" ht="15">
      <c r="A52" s="133">
        <v>12</v>
      </c>
      <c r="B52" s="52"/>
      <c r="C52" s="52"/>
      <c r="D52" s="52"/>
      <c r="E52" s="52"/>
      <c r="F52" s="52"/>
      <c r="G52" s="52"/>
      <c r="H52" s="53"/>
      <c r="I52" s="52"/>
      <c r="J52" s="52"/>
      <c r="K52" s="52"/>
      <c r="L52" s="54"/>
      <c r="M52" s="54"/>
      <c r="N52" s="54"/>
      <c r="P52"/>
      <c r="Q52"/>
      <c r="R52" s="132"/>
      <c r="S52"/>
      <c r="T52"/>
      <c r="U52"/>
      <c r="V52"/>
    </row>
    <row r="53" spans="1:22" ht="15">
      <c r="A53" s="133">
        <v>14</v>
      </c>
      <c r="B53" s="52"/>
      <c r="C53" s="52"/>
      <c r="D53" s="52"/>
      <c r="E53" s="52"/>
      <c r="F53" s="52"/>
      <c r="G53" s="52"/>
      <c r="H53" s="53"/>
      <c r="I53" s="52"/>
      <c r="J53" s="52"/>
      <c r="K53" s="52"/>
      <c r="L53" s="54"/>
      <c r="M53" s="54"/>
      <c r="N53" s="54"/>
      <c r="P53"/>
      <c r="Q53"/>
      <c r="R53" s="132"/>
      <c r="S53"/>
      <c r="T53"/>
      <c r="U53"/>
      <c r="V53"/>
    </row>
    <row r="54" spans="1:22" ht="15">
      <c r="A54" s="133">
        <v>16</v>
      </c>
      <c r="B54" s="52"/>
      <c r="C54" s="52"/>
      <c r="D54" s="52"/>
      <c r="E54" s="52"/>
      <c r="F54" s="52"/>
      <c r="G54" s="52"/>
      <c r="H54" s="53"/>
      <c r="I54" s="52"/>
      <c r="J54" s="52"/>
      <c r="K54" s="52"/>
      <c r="L54" s="54"/>
      <c r="M54" s="54"/>
      <c r="N54" s="54"/>
      <c r="P54"/>
      <c r="Q54"/>
      <c r="R54"/>
      <c r="S54"/>
      <c r="T54"/>
      <c r="U54"/>
      <c r="V54"/>
    </row>
    <row r="55" spans="1:22" ht="15">
      <c r="A55" s="133">
        <v>18</v>
      </c>
      <c r="B55" s="52"/>
      <c r="C55" s="52"/>
      <c r="D55" s="52"/>
      <c r="E55" s="52"/>
      <c r="F55" s="52"/>
      <c r="G55" s="52"/>
      <c r="H55" s="53"/>
      <c r="I55" s="52"/>
      <c r="J55" s="52"/>
      <c r="K55" s="52"/>
      <c r="L55" s="54"/>
      <c r="M55" s="54"/>
      <c r="N55" s="54"/>
      <c r="P55"/>
      <c r="Q55"/>
      <c r="R55"/>
      <c r="S55"/>
      <c r="T55"/>
      <c r="U55"/>
      <c r="V55"/>
    </row>
    <row r="56" spans="1:22" ht="15">
      <c r="A56" s="133">
        <v>20</v>
      </c>
      <c r="B56" s="52"/>
      <c r="C56" s="52"/>
      <c r="D56" s="52"/>
      <c r="E56" s="52"/>
      <c r="F56" s="52"/>
      <c r="G56" s="52"/>
      <c r="H56" s="53"/>
      <c r="I56" s="52"/>
      <c r="J56" s="52"/>
      <c r="K56" s="52"/>
      <c r="L56" s="54"/>
      <c r="M56" s="54"/>
      <c r="N56" s="54"/>
      <c r="P56"/>
      <c r="Q56"/>
      <c r="R56"/>
      <c r="S56"/>
      <c r="T56"/>
      <c r="U56"/>
      <c r="V56"/>
    </row>
    <row r="57" spans="1:22">
      <c r="A57" s="57"/>
      <c r="B57" s="58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-2.897027068319399</v>
      </c>
      <c r="C57" s="58"/>
      <c r="D57" s="58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58" t="str">
        <f t="shared" si="0"/>
        <v/>
      </c>
      <c r="F57" s="58" t="str">
        <f t="shared" si="0"/>
        <v/>
      </c>
      <c r="G57" s="58" t="str">
        <f t="shared" si="0"/>
        <v/>
      </c>
      <c r="H57" s="58" t="str">
        <f t="shared" si="0"/>
        <v/>
      </c>
      <c r="I57" s="58" t="str">
        <f t="shared" si="0"/>
        <v/>
      </c>
      <c r="J57" s="58" t="str">
        <f t="shared" si="0"/>
        <v/>
      </c>
      <c r="K57" s="58" t="str">
        <f t="shared" si="0"/>
        <v/>
      </c>
      <c r="L57" s="58" t="str">
        <f t="shared" si="0"/>
        <v/>
      </c>
      <c r="M57" s="58" t="str">
        <f t="shared" si="0"/>
        <v/>
      </c>
      <c r="N57" s="58" t="str">
        <f t="shared" si="0"/>
        <v/>
      </c>
    </row>
    <row r="58" spans="1:22">
      <c r="A58" s="103"/>
      <c r="B58" s="103"/>
      <c r="C58" s="59"/>
      <c r="D58" s="103"/>
      <c r="E58" s="103"/>
      <c r="F58" s="103"/>
      <c r="G58" s="104"/>
      <c r="H58" s="103"/>
      <c r="I58" s="103"/>
      <c r="J58" s="103"/>
      <c r="K58" s="86"/>
      <c r="L58" s="86"/>
      <c r="M58" s="86"/>
      <c r="N58" s="86"/>
    </row>
    <row r="59" spans="1:22">
      <c r="A59" s="103"/>
      <c r="B59" s="103"/>
      <c r="C59" s="102"/>
      <c r="D59" s="103"/>
      <c r="E59" s="103"/>
      <c r="F59" s="103"/>
      <c r="G59" s="104"/>
      <c r="H59" s="103"/>
      <c r="I59" s="103"/>
      <c r="J59" s="103"/>
      <c r="K59" s="86"/>
      <c r="L59" s="86"/>
      <c r="M59" s="86"/>
      <c r="N59" s="86"/>
    </row>
    <row r="60" spans="1:22">
      <c r="A60" s="103"/>
      <c r="B60" s="103"/>
      <c r="C60" s="102"/>
      <c r="D60" s="102"/>
      <c r="E60" s="103"/>
      <c r="F60" s="103"/>
      <c r="G60" s="104"/>
      <c r="H60" s="103"/>
      <c r="I60" s="103"/>
      <c r="J60" s="103"/>
      <c r="K60" s="86"/>
      <c r="L60" s="86"/>
      <c r="M60" s="86"/>
      <c r="N60" s="86"/>
    </row>
    <row r="61" spans="1:22">
      <c r="A61" s="105"/>
      <c r="B61" s="103"/>
      <c r="C61" s="106"/>
      <c r="D61" s="106"/>
      <c r="E61" s="107"/>
      <c r="F61" s="103"/>
      <c r="G61" s="104"/>
      <c r="H61" s="103"/>
      <c r="I61" s="107"/>
      <c r="J61" s="107"/>
      <c r="K61" s="86"/>
      <c r="L61" s="86"/>
      <c r="M61" s="86"/>
      <c r="N61" s="86"/>
    </row>
    <row r="62" spans="1:22">
      <c r="A62" s="103"/>
      <c r="B62" s="103"/>
      <c r="C62" s="104"/>
      <c r="D62" s="104"/>
      <c r="E62" s="104"/>
      <c r="F62" s="103"/>
      <c r="G62" s="104"/>
      <c r="H62" s="103"/>
      <c r="I62" s="103"/>
      <c r="J62" s="103"/>
      <c r="K62" s="86"/>
      <c r="L62" s="86"/>
      <c r="M62" s="86"/>
      <c r="N62" s="86"/>
    </row>
    <row r="63" spans="1:22">
      <c r="A63" s="103"/>
      <c r="B63" s="103"/>
      <c r="C63" s="104"/>
      <c r="D63" s="104"/>
      <c r="E63" s="104"/>
      <c r="F63" s="103"/>
      <c r="G63" s="104"/>
      <c r="H63" s="103"/>
      <c r="I63" s="103"/>
      <c r="J63" s="103"/>
      <c r="K63" s="86"/>
      <c r="L63" s="86"/>
      <c r="M63" s="86"/>
      <c r="N63" s="86"/>
    </row>
    <row r="64" spans="1:22">
      <c r="A64" s="103"/>
      <c r="B64" s="103"/>
      <c r="C64" s="62"/>
      <c r="D64" s="104"/>
      <c r="E64" s="104"/>
      <c r="F64" s="103"/>
      <c r="G64" s="104"/>
      <c r="H64" s="103"/>
      <c r="I64" s="103"/>
      <c r="J64" s="103"/>
      <c r="K64" s="86"/>
      <c r="L64" s="86"/>
      <c r="M64" s="86"/>
      <c r="N64" s="86"/>
    </row>
    <row r="65" spans="1:14">
      <c r="A65" s="103"/>
      <c r="B65" s="103"/>
      <c r="C65" s="62"/>
      <c r="D65" s="104"/>
      <c r="E65" s="104"/>
      <c r="F65" s="103"/>
      <c r="G65" s="104"/>
      <c r="H65" s="103"/>
      <c r="I65" s="103"/>
      <c r="J65" s="103"/>
      <c r="K65" s="86"/>
      <c r="L65" s="86"/>
      <c r="M65" s="86"/>
      <c r="N65" s="86"/>
    </row>
    <row r="66" spans="1:14">
      <c r="A66" s="103"/>
      <c r="B66" s="103"/>
      <c r="C66" s="62"/>
      <c r="D66" s="104"/>
      <c r="E66" s="104"/>
      <c r="F66" s="103"/>
      <c r="G66" s="104"/>
      <c r="H66" s="103"/>
      <c r="I66" s="103"/>
      <c r="J66" s="103"/>
      <c r="K66" s="86"/>
      <c r="L66" s="86"/>
      <c r="M66" s="86"/>
      <c r="N66" s="86"/>
    </row>
    <row r="67" spans="1:14">
      <c r="A67" s="103"/>
      <c r="B67" s="103"/>
      <c r="C67" s="62"/>
      <c r="D67" s="104"/>
      <c r="E67" s="104"/>
      <c r="F67" s="103"/>
      <c r="G67" s="104"/>
      <c r="H67" s="103"/>
      <c r="I67" s="103"/>
      <c r="J67" s="103"/>
      <c r="K67" s="86"/>
      <c r="L67" s="86"/>
      <c r="M67" s="86"/>
      <c r="N67" s="86"/>
    </row>
    <row r="68" spans="1:14">
      <c r="A68" s="103"/>
      <c r="B68" s="103"/>
      <c r="C68" s="62"/>
      <c r="D68" s="104"/>
      <c r="E68" s="104"/>
      <c r="F68" s="103"/>
      <c r="G68" s="104"/>
      <c r="H68" s="103"/>
      <c r="I68" s="103"/>
      <c r="J68" s="103"/>
      <c r="K68" s="86"/>
      <c r="L68" s="86"/>
      <c r="M68" s="86"/>
      <c r="N68" s="86"/>
    </row>
    <row r="69" spans="1:14">
      <c r="A69" s="103"/>
      <c r="B69" s="103"/>
      <c r="C69" s="59"/>
      <c r="D69" s="103"/>
      <c r="E69" s="103"/>
      <c r="F69" s="103"/>
      <c r="G69" s="104"/>
      <c r="H69" s="103"/>
      <c r="I69" s="103"/>
      <c r="J69" s="103"/>
    </row>
    <row r="70" spans="1:14">
      <c r="A70" s="103"/>
      <c r="B70" s="103"/>
      <c r="C70" s="59"/>
      <c r="D70" s="103"/>
      <c r="E70" s="103"/>
      <c r="F70" s="103"/>
      <c r="G70" s="104"/>
      <c r="H70" s="103"/>
      <c r="I70" s="103"/>
      <c r="J70" s="10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V70"/>
  <sheetViews>
    <sheetView topLeftCell="A34" zoomScale="85" zoomScaleNormal="85" workbookViewId="0">
      <selection activeCell="P52" sqref="P52"/>
    </sheetView>
  </sheetViews>
  <sheetFormatPr defaultColWidth="9" defaultRowHeight="14.25"/>
  <cols>
    <col min="1" max="16384" width="9" style="2"/>
  </cols>
  <sheetData>
    <row r="1" spans="1:11">
      <c r="A1" s="108" t="str">
        <f>Coversheet_ideal!C24</f>
        <v>NPRACH EPA1 Case 2.3 200Hz repetition = 32 1x2 (Cell-ID=0 and signature=0) with 3.125us</v>
      </c>
      <c r="B1" s="36"/>
      <c r="C1" s="89"/>
      <c r="D1" s="89"/>
      <c r="E1" s="36"/>
      <c r="F1" s="36"/>
      <c r="G1" s="39"/>
      <c r="H1" s="36"/>
      <c r="I1" s="36"/>
      <c r="J1" s="36"/>
      <c r="K1" s="88"/>
    </row>
    <row r="2" spans="1:11">
      <c r="A2" s="101"/>
      <c r="B2" s="133"/>
      <c r="C2" s="133"/>
      <c r="D2" s="102"/>
      <c r="E2" s="103"/>
      <c r="F2" s="103"/>
      <c r="G2" s="104"/>
      <c r="H2" s="133"/>
      <c r="I2" s="87"/>
      <c r="J2" s="133"/>
      <c r="K2" s="133"/>
    </row>
    <row r="3" spans="1:11">
      <c r="A3" s="133" t="s">
        <v>1</v>
      </c>
      <c r="B3" s="44" t="s">
        <v>7</v>
      </c>
      <c r="C3" s="45" t="s">
        <v>8</v>
      </c>
      <c r="D3" s="44" t="s">
        <v>9</v>
      </c>
      <c r="E3" s="133"/>
      <c r="F3" s="133"/>
      <c r="G3" s="133"/>
      <c r="H3" s="133"/>
      <c r="I3" s="133"/>
      <c r="J3" s="133"/>
      <c r="K3" s="133"/>
    </row>
    <row r="4" spans="1:11">
      <c r="A4" s="46">
        <v>0.01</v>
      </c>
      <c r="B4" s="47">
        <f>AVERAGE(B57:N57)</f>
        <v>-2.8744426513862131</v>
      </c>
      <c r="C4" s="47" t="e">
        <f>STDEV(B57:N57)</f>
        <v>#DIV/0!</v>
      </c>
      <c r="D4" s="47">
        <f>ABS(MAX(B57:N57)-MIN(B57:N57))</f>
        <v>0</v>
      </c>
      <c r="E4" s="47"/>
      <c r="F4" s="105"/>
      <c r="G4" s="104"/>
      <c r="H4" s="103"/>
      <c r="I4" s="103"/>
      <c r="J4" s="103"/>
      <c r="K4" s="103"/>
    </row>
    <row r="5" spans="1:11">
      <c r="A5" s="49"/>
      <c r="B5" s="103"/>
      <c r="C5" s="47"/>
      <c r="D5" s="47"/>
      <c r="E5" s="105"/>
      <c r="F5" s="103"/>
      <c r="G5" s="104"/>
      <c r="H5" s="103"/>
      <c r="I5" s="103"/>
      <c r="J5" s="103"/>
      <c r="K5" s="133"/>
    </row>
    <row r="6" spans="1:11">
      <c r="A6" s="49"/>
      <c r="B6" s="103"/>
      <c r="C6" s="47"/>
      <c r="D6" s="47"/>
      <c r="E6" s="105"/>
      <c r="F6" s="103"/>
      <c r="G6" s="104"/>
      <c r="H6" s="103"/>
      <c r="I6" s="103"/>
      <c r="J6" s="103"/>
      <c r="K6" s="133"/>
    </row>
    <row r="7" spans="1:11">
      <c r="A7" s="49"/>
      <c r="B7" s="103"/>
      <c r="C7" s="47"/>
      <c r="D7" s="47"/>
      <c r="E7" s="105"/>
      <c r="F7" s="103"/>
      <c r="G7" s="104"/>
      <c r="H7" s="103"/>
      <c r="I7" s="103"/>
      <c r="J7" s="103"/>
      <c r="K7" s="133"/>
    </row>
    <row r="8" spans="1:11">
      <c r="A8" s="49"/>
      <c r="B8" s="103"/>
      <c r="C8" s="47"/>
      <c r="D8" s="47"/>
      <c r="E8" s="105"/>
      <c r="F8" s="103"/>
      <c r="G8" s="104"/>
      <c r="H8" s="103"/>
      <c r="I8" s="103"/>
      <c r="J8" s="103"/>
      <c r="K8" s="133"/>
    </row>
    <row r="9" spans="1:11">
      <c r="A9" s="49"/>
      <c r="B9" s="103"/>
      <c r="C9" s="47"/>
      <c r="D9" s="47"/>
      <c r="E9" s="105"/>
      <c r="F9" s="103"/>
      <c r="G9" s="104"/>
      <c r="H9" s="103"/>
      <c r="I9" s="103"/>
      <c r="J9" s="103"/>
      <c r="K9" s="133"/>
    </row>
    <row r="10" spans="1:11">
      <c r="A10" s="49"/>
      <c r="B10" s="103"/>
      <c r="C10" s="47"/>
      <c r="D10" s="47"/>
      <c r="E10" s="105"/>
      <c r="F10" s="103"/>
      <c r="G10" s="104"/>
      <c r="H10" s="103"/>
      <c r="I10" s="103"/>
      <c r="J10" s="103"/>
      <c r="K10" s="133"/>
    </row>
    <row r="11" spans="1:11">
      <c r="A11" s="49"/>
      <c r="B11" s="103"/>
      <c r="C11" s="47"/>
      <c r="D11" s="47"/>
      <c r="E11" s="105"/>
      <c r="F11" s="103"/>
      <c r="G11" s="104"/>
      <c r="H11" s="103"/>
      <c r="I11" s="103"/>
      <c r="J11" s="103"/>
      <c r="K11" s="133"/>
    </row>
    <row r="12" spans="1:11">
      <c r="A12" s="49"/>
      <c r="B12" s="103"/>
      <c r="C12" s="47"/>
      <c r="D12" s="47"/>
      <c r="E12" s="105"/>
      <c r="F12" s="103"/>
      <c r="G12" s="104"/>
      <c r="H12" s="103"/>
      <c r="I12" s="103"/>
      <c r="J12" s="103"/>
      <c r="K12" s="133"/>
    </row>
    <row r="13" spans="1:11">
      <c r="A13" s="49"/>
      <c r="B13" s="103"/>
      <c r="C13" s="47"/>
      <c r="D13" s="47"/>
      <c r="E13" s="105"/>
      <c r="F13" s="103"/>
      <c r="G13" s="104"/>
      <c r="H13" s="103"/>
      <c r="I13" s="103"/>
      <c r="J13" s="103"/>
      <c r="K13" s="133"/>
    </row>
    <row r="14" spans="1:11">
      <c r="A14" s="49"/>
      <c r="B14" s="103"/>
      <c r="C14" s="47"/>
      <c r="D14" s="47"/>
      <c r="E14" s="105"/>
      <c r="F14" s="103"/>
      <c r="G14" s="104"/>
      <c r="H14" s="103"/>
      <c r="I14" s="103"/>
      <c r="J14" s="103"/>
      <c r="K14" s="133"/>
    </row>
    <row r="15" spans="1:11">
      <c r="A15" s="49"/>
      <c r="B15" s="103"/>
      <c r="C15" s="47"/>
      <c r="D15" s="47"/>
      <c r="E15" s="105"/>
      <c r="F15" s="103"/>
      <c r="G15" s="104"/>
      <c r="H15" s="103"/>
      <c r="I15" s="103"/>
      <c r="J15" s="103"/>
      <c r="K15" s="133"/>
    </row>
    <row r="16" spans="1:11">
      <c r="A16" s="49"/>
      <c r="B16" s="103"/>
      <c r="C16" s="47"/>
      <c r="D16" s="47"/>
      <c r="E16" s="105"/>
      <c r="F16" s="103"/>
      <c r="G16" s="104"/>
      <c r="H16" s="103"/>
      <c r="I16" s="103"/>
      <c r="J16" s="103"/>
      <c r="K16" s="133"/>
    </row>
    <row r="17" spans="1:15">
      <c r="A17" s="49"/>
      <c r="B17" s="103"/>
      <c r="C17" s="47"/>
      <c r="D17" s="47"/>
      <c r="E17" s="105"/>
      <c r="F17" s="103"/>
      <c r="G17" s="104"/>
      <c r="H17" s="103"/>
      <c r="I17" s="103"/>
      <c r="J17" s="103"/>
      <c r="K17" s="133"/>
      <c r="L17" s="133"/>
      <c r="M17" s="133"/>
      <c r="N17" s="133"/>
      <c r="O17" s="133"/>
    </row>
    <row r="18" spans="1:15">
      <c r="A18" s="49"/>
      <c r="B18" s="103"/>
      <c r="C18" s="47"/>
      <c r="D18" s="47"/>
      <c r="E18" s="105"/>
      <c r="F18" s="103"/>
      <c r="G18" s="104"/>
      <c r="H18" s="103"/>
      <c r="I18" s="103"/>
      <c r="J18" s="103"/>
      <c r="K18" s="133"/>
      <c r="L18" s="133"/>
      <c r="M18" s="133"/>
      <c r="N18" s="133"/>
      <c r="O18" s="133"/>
    </row>
    <row r="19" spans="1:15">
      <c r="A19" s="49"/>
      <c r="B19" s="103"/>
      <c r="C19" s="47"/>
      <c r="D19" s="47"/>
      <c r="E19" s="105"/>
      <c r="F19" s="103"/>
      <c r="G19" s="104"/>
      <c r="H19" s="103"/>
      <c r="I19" s="103"/>
      <c r="J19" s="103"/>
      <c r="K19" s="133"/>
      <c r="L19" s="133"/>
      <c r="M19" s="133"/>
      <c r="N19" s="133"/>
      <c r="O19" s="133"/>
    </row>
    <row r="20" spans="1:15">
      <c r="A20" s="49"/>
      <c r="B20" s="103"/>
      <c r="C20" s="47"/>
      <c r="D20" s="47"/>
      <c r="E20" s="105"/>
      <c r="F20" s="103"/>
      <c r="G20" s="104"/>
      <c r="H20" s="103"/>
      <c r="I20" s="103"/>
      <c r="J20" s="103"/>
      <c r="K20" s="133"/>
      <c r="L20" s="133"/>
      <c r="M20" s="133"/>
      <c r="N20" s="133"/>
      <c r="O20" s="133"/>
    </row>
    <row r="21" spans="1:15">
      <c r="A21" s="49"/>
      <c r="B21" s="103"/>
      <c r="C21" s="47"/>
      <c r="D21" s="47"/>
      <c r="E21" s="105"/>
      <c r="F21" s="103"/>
      <c r="G21" s="104"/>
      <c r="H21" s="103"/>
      <c r="I21" s="103"/>
      <c r="J21" s="103"/>
      <c r="K21" s="133"/>
      <c r="L21" s="133"/>
      <c r="M21" s="133"/>
      <c r="N21" s="133"/>
      <c r="O21" s="133"/>
    </row>
    <row r="22" spans="1:15">
      <c r="A22" s="49"/>
      <c r="B22" s="103"/>
      <c r="C22" s="47"/>
      <c r="D22" s="47"/>
      <c r="E22" s="105"/>
      <c r="F22" s="103"/>
      <c r="G22" s="104"/>
      <c r="H22" s="103"/>
      <c r="I22" s="103"/>
      <c r="J22" s="103"/>
      <c r="K22" s="133"/>
      <c r="L22" s="133"/>
      <c r="M22" s="133"/>
      <c r="N22" s="133"/>
      <c r="O22" s="133"/>
    </row>
    <row r="23" spans="1:15">
      <c r="A23" s="49"/>
      <c r="B23" s="103"/>
      <c r="C23" s="47"/>
      <c r="D23" s="47"/>
      <c r="E23" s="105"/>
      <c r="F23" s="103"/>
      <c r="G23" s="104"/>
      <c r="H23" s="103"/>
      <c r="I23" s="103"/>
      <c r="J23" s="103"/>
      <c r="K23" s="133"/>
      <c r="L23" s="133"/>
      <c r="M23" s="133"/>
      <c r="N23" s="133"/>
      <c r="O23" s="133"/>
    </row>
    <row r="24" spans="1:15">
      <c r="A24" s="49"/>
      <c r="B24" s="103"/>
      <c r="C24" s="47"/>
      <c r="D24" s="47"/>
      <c r="E24" s="105"/>
      <c r="F24" s="103"/>
      <c r="G24" s="104"/>
      <c r="H24" s="103"/>
      <c r="I24" s="103"/>
      <c r="J24" s="103"/>
      <c r="K24" s="133"/>
      <c r="L24" s="133"/>
      <c r="M24" s="133"/>
      <c r="N24" s="133"/>
      <c r="O24" s="133"/>
    </row>
    <row r="25" spans="1:15">
      <c r="A25" s="49"/>
      <c r="B25" s="103"/>
      <c r="C25" s="47"/>
      <c r="D25" s="47"/>
      <c r="E25" s="105"/>
      <c r="F25" s="103"/>
      <c r="G25" s="104"/>
      <c r="H25" s="103"/>
      <c r="I25" s="103"/>
      <c r="J25" s="103"/>
      <c r="K25" s="133"/>
      <c r="L25" s="133"/>
      <c r="M25" s="133"/>
      <c r="N25" s="133"/>
      <c r="O25" s="100"/>
    </row>
    <row r="26" spans="1:15">
      <c r="A26" s="49"/>
      <c r="B26" s="103"/>
      <c r="C26" s="47"/>
      <c r="D26" s="47"/>
      <c r="E26" s="105"/>
      <c r="F26" s="103"/>
      <c r="G26" s="104"/>
      <c r="H26" s="103"/>
      <c r="I26" s="103"/>
      <c r="J26" s="103"/>
      <c r="K26" s="133"/>
      <c r="L26" s="133"/>
      <c r="M26" s="133"/>
      <c r="N26" s="133"/>
      <c r="O26" s="133"/>
    </row>
    <row r="27" spans="1:15">
      <c r="A27" s="49"/>
      <c r="B27" s="103"/>
      <c r="C27" s="47"/>
      <c r="D27" s="47"/>
      <c r="E27" s="105"/>
      <c r="F27" s="103"/>
      <c r="G27" s="104"/>
      <c r="H27" s="103"/>
      <c r="I27" s="103"/>
      <c r="J27" s="103"/>
      <c r="K27" s="133"/>
      <c r="L27" s="133"/>
      <c r="M27" s="133"/>
      <c r="N27" s="133"/>
      <c r="O27" s="133"/>
    </row>
    <row r="28" spans="1:15">
      <c r="A28" s="49"/>
      <c r="B28" s="103"/>
      <c r="C28" s="47"/>
      <c r="D28" s="47"/>
      <c r="E28" s="105"/>
      <c r="F28" s="103"/>
      <c r="G28" s="104"/>
      <c r="H28" s="103"/>
      <c r="I28" s="103"/>
      <c r="J28" s="103"/>
      <c r="K28" s="133"/>
      <c r="L28" s="133"/>
      <c r="M28" s="133"/>
      <c r="N28" s="133"/>
      <c r="O28" s="133"/>
    </row>
    <row r="29" spans="1:15">
      <c r="A29" s="49"/>
      <c r="B29" s="103"/>
      <c r="C29" s="47"/>
      <c r="D29" s="47"/>
      <c r="E29" s="105"/>
      <c r="F29" s="103"/>
      <c r="G29" s="104"/>
      <c r="H29" s="103"/>
      <c r="I29" s="103"/>
      <c r="J29" s="103"/>
      <c r="K29" s="133"/>
      <c r="L29" s="133"/>
      <c r="M29" s="133"/>
      <c r="N29" s="133"/>
      <c r="O29" s="133"/>
    </row>
    <row r="30" spans="1:15">
      <c r="A30" s="49"/>
      <c r="B30" s="103"/>
      <c r="C30" s="47"/>
      <c r="D30" s="47"/>
      <c r="E30" s="105"/>
      <c r="F30" s="103"/>
      <c r="G30" s="104"/>
      <c r="H30" s="103"/>
      <c r="I30" s="103"/>
      <c r="J30" s="103"/>
      <c r="K30" s="133"/>
      <c r="L30" s="133"/>
      <c r="M30" s="133"/>
      <c r="N30" s="133"/>
      <c r="O30" s="133"/>
    </row>
    <row r="31" spans="1:15">
      <c r="A31" s="49"/>
      <c r="B31" s="103"/>
      <c r="C31" s="47"/>
      <c r="D31" s="47"/>
      <c r="E31" s="105"/>
      <c r="F31" s="103"/>
      <c r="G31" s="104"/>
      <c r="H31" s="103"/>
      <c r="I31" s="103"/>
      <c r="J31" s="103"/>
      <c r="K31" s="133"/>
      <c r="L31" s="133"/>
      <c r="M31" s="133"/>
      <c r="N31" s="133"/>
      <c r="O31" s="133"/>
    </row>
    <row r="32" spans="1:15">
      <c r="A32" s="49"/>
      <c r="B32" s="103"/>
      <c r="C32" s="47"/>
      <c r="D32" s="47"/>
      <c r="E32" s="105"/>
      <c r="F32" s="103"/>
      <c r="G32" s="104"/>
      <c r="H32" s="103"/>
      <c r="I32" s="103"/>
      <c r="J32" s="103"/>
      <c r="K32" s="133"/>
      <c r="L32" s="133"/>
      <c r="M32" s="133"/>
      <c r="N32" s="133"/>
      <c r="O32" s="133"/>
    </row>
    <row r="33" spans="1:22">
      <c r="A33" s="49"/>
      <c r="B33" s="103"/>
      <c r="C33" s="47"/>
      <c r="D33" s="47"/>
      <c r="E33" s="105"/>
      <c r="F33" s="103"/>
      <c r="G33" s="104"/>
      <c r="H33" s="103"/>
      <c r="I33" s="103"/>
      <c r="J33" s="103"/>
      <c r="K33" s="133"/>
      <c r="L33" s="133"/>
      <c r="M33" s="133"/>
      <c r="N33" s="133"/>
    </row>
    <row r="34" spans="1:22">
      <c r="A34" s="49"/>
      <c r="B34" s="103"/>
      <c r="C34" s="47"/>
      <c r="D34" s="47"/>
      <c r="E34" s="105"/>
      <c r="F34" s="103"/>
      <c r="G34" s="104"/>
      <c r="H34" s="103"/>
      <c r="I34" s="103"/>
      <c r="J34" s="103"/>
      <c r="K34" s="133"/>
      <c r="L34" s="133"/>
      <c r="M34" s="133"/>
      <c r="N34" s="133"/>
    </row>
    <row r="35" spans="1:22" ht="57">
      <c r="A35" s="50" t="s">
        <v>10</v>
      </c>
      <c r="B35" s="51" t="s">
        <v>13</v>
      </c>
      <c r="C35" s="51" t="s">
        <v>0</v>
      </c>
      <c r="D35" s="51" t="s">
        <v>15</v>
      </c>
      <c r="E35" s="51" t="s">
        <v>16</v>
      </c>
      <c r="F35" s="51" t="s">
        <v>17</v>
      </c>
      <c r="G35" s="51" t="s">
        <v>18</v>
      </c>
      <c r="H35" s="51" t="s">
        <v>19</v>
      </c>
      <c r="I35" s="51" t="s">
        <v>20</v>
      </c>
      <c r="J35" s="51" t="s">
        <v>21</v>
      </c>
      <c r="K35" s="51" t="s">
        <v>22</v>
      </c>
      <c r="L35" s="51" t="s">
        <v>23</v>
      </c>
      <c r="M35" s="51" t="s">
        <v>24</v>
      </c>
      <c r="N35" s="51" t="s">
        <v>25</v>
      </c>
    </row>
    <row r="36" spans="1:22" ht="15">
      <c r="A36" s="133">
        <v>-20</v>
      </c>
      <c r="B36" s="52"/>
      <c r="C36" s="52"/>
      <c r="D36" s="52"/>
      <c r="E36" s="52"/>
      <c r="F36" s="52"/>
      <c r="G36" s="52"/>
      <c r="H36" s="53"/>
      <c r="I36" s="52"/>
      <c r="J36" s="52"/>
      <c r="K36" s="52"/>
      <c r="L36" s="54"/>
      <c r="M36" s="54"/>
      <c r="N36" s="54"/>
      <c r="P36" s="132"/>
      <c r="Q36" s="132"/>
      <c r="R36" s="132"/>
      <c r="S36" s="132"/>
      <c r="T36" s="132"/>
      <c r="U36" s="132"/>
      <c r="V36" s="132"/>
    </row>
    <row r="37" spans="1:22" ht="15">
      <c r="A37" s="133">
        <v>-18</v>
      </c>
      <c r="B37" s="52"/>
      <c r="C37" s="52"/>
      <c r="D37" s="52"/>
      <c r="E37" s="52"/>
      <c r="F37" s="52"/>
      <c r="G37" s="52"/>
      <c r="H37" s="53"/>
      <c r="I37" s="52"/>
      <c r="J37" s="52"/>
      <c r="K37" s="52"/>
      <c r="L37" s="54"/>
      <c r="M37" s="54"/>
      <c r="N37" s="54"/>
      <c r="P37" s="132"/>
      <c r="Q37" s="132"/>
      <c r="R37" s="132"/>
      <c r="S37" s="132"/>
      <c r="T37" s="132"/>
      <c r="U37" s="132"/>
      <c r="V37" s="132"/>
    </row>
    <row r="38" spans="1:22" ht="15">
      <c r="A38" s="133">
        <v>-16</v>
      </c>
      <c r="B38" s="52"/>
      <c r="C38" s="52"/>
      <c r="D38" s="52"/>
      <c r="E38" s="52"/>
      <c r="F38" s="52"/>
      <c r="G38" s="52"/>
      <c r="H38" s="53"/>
      <c r="I38" s="52"/>
      <c r="J38" s="52"/>
      <c r="K38" s="52"/>
      <c r="L38" s="54"/>
      <c r="M38" s="54"/>
      <c r="N38" s="54"/>
      <c r="P38" s="132"/>
      <c r="Q38" s="132"/>
      <c r="R38" s="132"/>
      <c r="S38" s="132"/>
      <c r="T38" s="132"/>
      <c r="U38" s="132"/>
      <c r="V38" s="132"/>
    </row>
    <row r="39" spans="1:22" ht="15">
      <c r="A39" s="133">
        <v>-14</v>
      </c>
      <c r="B39" s="52"/>
      <c r="C39" s="52"/>
      <c r="D39" s="52"/>
      <c r="E39" s="52"/>
      <c r="F39" s="52"/>
      <c r="G39" s="52"/>
      <c r="H39" s="53"/>
      <c r="I39" s="52"/>
      <c r="J39" s="52"/>
      <c r="K39" s="52"/>
      <c r="L39" s="54"/>
      <c r="M39" s="54"/>
      <c r="N39" s="54"/>
      <c r="P39" s="132"/>
      <c r="Q39" s="132"/>
      <c r="R39" s="132"/>
      <c r="S39" s="132"/>
      <c r="T39" s="132"/>
      <c r="U39" s="132"/>
      <c r="V39" s="132"/>
    </row>
    <row r="40" spans="1:22" ht="15">
      <c r="A40" s="133">
        <v>-12</v>
      </c>
      <c r="B40" s="52"/>
      <c r="C40" s="52"/>
      <c r="D40" s="52"/>
      <c r="E40" s="52"/>
      <c r="F40" s="52"/>
      <c r="G40" s="52"/>
      <c r="H40" s="53"/>
      <c r="I40" s="52"/>
      <c r="J40" s="52"/>
      <c r="K40" s="52"/>
      <c r="L40" s="54"/>
      <c r="M40" s="54"/>
      <c r="N40" s="54"/>
      <c r="P40" s="132"/>
      <c r="Q40" s="132"/>
      <c r="R40" s="132"/>
      <c r="S40" s="132"/>
      <c r="T40" s="132"/>
      <c r="U40" s="132"/>
      <c r="V40" s="132"/>
    </row>
    <row r="41" spans="1:22" ht="15">
      <c r="A41" s="133">
        <v>-10</v>
      </c>
      <c r="B41" s="52"/>
      <c r="C41" s="52"/>
      <c r="D41" s="52"/>
      <c r="E41" s="52"/>
      <c r="F41" s="52"/>
      <c r="G41" s="52"/>
      <c r="H41" s="53"/>
      <c r="I41" s="52"/>
      <c r="J41" s="52"/>
      <c r="K41" s="52"/>
      <c r="L41" s="54"/>
      <c r="M41" s="54"/>
      <c r="N41" s="54"/>
      <c r="P41" s="132"/>
      <c r="Q41" s="132"/>
      <c r="R41" s="132"/>
      <c r="S41" s="132"/>
      <c r="T41" s="132"/>
      <c r="U41" s="132"/>
      <c r="V41" s="132"/>
    </row>
    <row r="42" spans="1:22" ht="15">
      <c r="A42" s="133">
        <v>-8</v>
      </c>
      <c r="B42" s="52"/>
      <c r="C42" s="52"/>
      <c r="D42" s="52"/>
      <c r="E42" s="52"/>
      <c r="F42" s="52"/>
      <c r="G42" s="52"/>
      <c r="H42" s="53"/>
      <c r="I42" s="52"/>
      <c r="J42" s="52"/>
      <c r="K42" s="52"/>
      <c r="L42" s="54"/>
      <c r="M42" s="54"/>
      <c r="N42" s="54"/>
      <c r="P42" s="132"/>
      <c r="Q42" s="132"/>
      <c r="R42" s="132"/>
      <c r="S42" s="132"/>
      <c r="T42" s="132"/>
      <c r="U42" s="132"/>
      <c r="V42" s="132"/>
    </row>
    <row r="43" spans="1:22" ht="15">
      <c r="A43" s="133">
        <v>-6</v>
      </c>
      <c r="B43" s="138">
        <v>5.8000000000000003E-2</v>
      </c>
      <c r="C43" s="52"/>
      <c r="D43" s="52"/>
      <c r="E43" s="52"/>
      <c r="F43" s="52"/>
      <c r="G43" s="52"/>
      <c r="H43" s="53"/>
      <c r="I43" s="52"/>
      <c r="J43" s="52"/>
      <c r="K43" s="52"/>
      <c r="L43" s="54"/>
      <c r="M43" s="54"/>
      <c r="N43" s="54"/>
      <c r="P43" s="132"/>
      <c r="Q43" s="132"/>
      <c r="R43" s="132"/>
      <c r="S43" s="132"/>
      <c r="T43" s="132"/>
      <c r="U43" s="132"/>
      <c r="V43" s="132"/>
    </row>
    <row r="44" spans="1:22" ht="15">
      <c r="A44" s="133">
        <v>-4</v>
      </c>
      <c r="B44" s="138">
        <v>1.9300000000000001E-2</v>
      </c>
      <c r="C44" s="52"/>
      <c r="D44" s="52"/>
      <c r="E44" s="52"/>
      <c r="F44" s="52"/>
      <c r="G44" s="52"/>
      <c r="H44" s="53"/>
      <c r="I44" s="52"/>
      <c r="J44" s="52"/>
      <c r="K44" s="52"/>
      <c r="L44" s="54"/>
      <c r="M44" s="54"/>
      <c r="N44" s="54"/>
      <c r="P44" s="132"/>
      <c r="Q44" s="132"/>
      <c r="R44" s="132"/>
      <c r="S44" s="132"/>
      <c r="T44" s="132"/>
      <c r="U44" s="132"/>
      <c r="V44" s="132"/>
    </row>
    <row r="45" spans="1:22" ht="15">
      <c r="A45" s="133">
        <v>-2</v>
      </c>
      <c r="B45" s="138">
        <v>6.0000000000000001E-3</v>
      </c>
      <c r="C45" s="52"/>
      <c r="D45" s="52"/>
      <c r="E45" s="52"/>
      <c r="F45" s="52"/>
      <c r="G45" s="52"/>
      <c r="H45" s="53"/>
      <c r="I45" s="52"/>
      <c r="J45" s="52"/>
      <c r="K45" s="52"/>
      <c r="L45" s="54"/>
      <c r="M45" s="54"/>
      <c r="N45" s="54"/>
      <c r="P45" s="132"/>
      <c r="Q45" s="132"/>
      <c r="R45" s="132"/>
      <c r="S45" s="132"/>
      <c r="T45" s="132"/>
      <c r="U45" s="132"/>
      <c r="V45" s="132"/>
    </row>
    <row r="46" spans="1:22" ht="15">
      <c r="A46" s="133">
        <v>0</v>
      </c>
      <c r="B46" s="138">
        <v>8.0000000000000004E-4</v>
      </c>
      <c r="C46" s="52"/>
      <c r="D46" s="52"/>
      <c r="E46" s="52"/>
      <c r="F46" s="52"/>
      <c r="G46" s="52"/>
      <c r="H46" s="53"/>
      <c r="I46" s="52"/>
      <c r="J46" s="52"/>
      <c r="K46" s="52"/>
      <c r="L46" s="54"/>
      <c r="M46" s="54"/>
      <c r="N46" s="54"/>
      <c r="P46" s="132"/>
      <c r="Q46" s="132"/>
      <c r="R46" s="132"/>
      <c r="S46" s="132"/>
      <c r="T46" s="132"/>
      <c r="U46" s="132"/>
      <c r="V46" s="132"/>
    </row>
    <row r="47" spans="1:22" ht="15">
      <c r="A47" s="133">
        <v>2</v>
      </c>
      <c r="B47" s="52"/>
      <c r="C47" s="52"/>
      <c r="D47" s="52"/>
      <c r="E47" s="52"/>
      <c r="F47" s="52"/>
      <c r="G47" s="52"/>
      <c r="H47" s="53"/>
      <c r="I47" s="52"/>
      <c r="J47" s="52"/>
      <c r="K47" s="52"/>
      <c r="L47" s="54"/>
      <c r="M47" s="54"/>
      <c r="N47" s="54"/>
      <c r="P47" s="132"/>
      <c r="Q47" s="132"/>
      <c r="R47" s="132"/>
      <c r="S47" s="132"/>
      <c r="T47" s="132"/>
      <c r="U47" s="132"/>
      <c r="V47" s="132"/>
    </row>
    <row r="48" spans="1:22" ht="15">
      <c r="A48" s="133">
        <v>4</v>
      </c>
      <c r="B48" s="52"/>
      <c r="C48" s="52"/>
      <c r="D48" s="52"/>
      <c r="E48" s="52"/>
      <c r="F48" s="52"/>
      <c r="G48" s="52"/>
      <c r="H48" s="53"/>
      <c r="I48" s="52"/>
      <c r="J48" s="52"/>
      <c r="K48" s="52"/>
      <c r="L48" s="54"/>
      <c r="M48" s="54"/>
      <c r="N48" s="54"/>
      <c r="P48" s="132"/>
      <c r="Q48" s="132"/>
      <c r="R48" s="132"/>
      <c r="S48" s="132"/>
      <c r="T48" s="132"/>
      <c r="U48" s="132"/>
      <c r="V48" s="132"/>
    </row>
    <row r="49" spans="1:22" ht="15">
      <c r="A49" s="133">
        <v>6</v>
      </c>
      <c r="B49" s="52"/>
      <c r="C49" s="52"/>
      <c r="D49" s="52"/>
      <c r="E49" s="52"/>
      <c r="F49" s="52"/>
      <c r="G49" s="52"/>
      <c r="H49" s="53"/>
      <c r="I49" s="52"/>
      <c r="J49" s="52"/>
      <c r="K49" s="52"/>
      <c r="L49" s="54"/>
      <c r="M49" s="54"/>
      <c r="N49" s="54"/>
      <c r="P49" s="132"/>
      <c r="Q49" s="132"/>
      <c r="R49" s="132"/>
      <c r="S49" s="132"/>
      <c r="T49" s="132"/>
      <c r="U49" s="132"/>
      <c r="V49" s="132"/>
    </row>
    <row r="50" spans="1:22" ht="15">
      <c r="A50" s="133">
        <v>8</v>
      </c>
      <c r="B50" s="52"/>
      <c r="C50" s="52"/>
      <c r="D50" s="52"/>
      <c r="E50" s="52"/>
      <c r="F50" s="52"/>
      <c r="G50" s="52"/>
      <c r="H50" s="53"/>
      <c r="I50" s="52"/>
      <c r="J50" s="52"/>
      <c r="K50" s="52"/>
      <c r="L50" s="54"/>
      <c r="M50" s="54"/>
      <c r="N50" s="54"/>
      <c r="P50" s="132"/>
      <c r="Q50" s="132"/>
      <c r="R50" s="132"/>
      <c r="S50" s="132"/>
      <c r="T50" s="132"/>
      <c r="U50" s="132"/>
      <c r="V50" s="132"/>
    </row>
    <row r="51" spans="1:22" ht="15">
      <c r="A51" s="133">
        <v>10</v>
      </c>
      <c r="B51" s="52"/>
      <c r="C51" s="52"/>
      <c r="D51" s="52"/>
      <c r="E51" s="52"/>
      <c r="F51" s="52"/>
      <c r="G51" s="52"/>
      <c r="H51" s="53"/>
      <c r="I51" s="52"/>
      <c r="J51" s="52"/>
      <c r="K51" s="52"/>
      <c r="L51" s="54"/>
      <c r="M51" s="54"/>
      <c r="N51" s="54"/>
      <c r="P51" s="132"/>
      <c r="Q51" s="132"/>
      <c r="R51" s="132"/>
      <c r="S51" s="132"/>
      <c r="T51" s="132"/>
      <c r="U51" s="132"/>
      <c r="V51" s="132"/>
    </row>
    <row r="52" spans="1:22" ht="15">
      <c r="A52" s="133">
        <v>12</v>
      </c>
      <c r="B52" s="52"/>
      <c r="C52" s="52"/>
      <c r="D52" s="52"/>
      <c r="E52" s="52"/>
      <c r="F52" s="52"/>
      <c r="G52" s="52"/>
      <c r="H52" s="53"/>
      <c r="I52" s="52"/>
      <c r="J52" s="52"/>
      <c r="K52" s="52"/>
      <c r="L52" s="54"/>
      <c r="M52" s="54"/>
      <c r="N52" s="54"/>
      <c r="P52" s="132"/>
      <c r="Q52" s="132"/>
      <c r="R52" s="132"/>
      <c r="S52" s="132"/>
      <c r="T52" s="132"/>
      <c r="U52" s="132"/>
      <c r="V52" s="132"/>
    </row>
    <row r="53" spans="1:22" ht="15">
      <c r="A53" s="133">
        <v>14</v>
      </c>
      <c r="B53" s="52"/>
      <c r="C53" s="52"/>
      <c r="D53" s="52"/>
      <c r="E53" s="52"/>
      <c r="F53" s="52"/>
      <c r="G53" s="52"/>
      <c r="H53" s="53"/>
      <c r="I53" s="52"/>
      <c r="J53" s="52"/>
      <c r="K53" s="52"/>
      <c r="L53" s="54"/>
      <c r="M53" s="54"/>
      <c r="N53" s="54"/>
      <c r="P53" s="132"/>
      <c r="Q53" s="132"/>
      <c r="R53" s="132"/>
      <c r="S53" s="132"/>
      <c r="T53" s="132"/>
      <c r="U53" s="132"/>
      <c r="V53" s="132"/>
    </row>
    <row r="54" spans="1:22" ht="15">
      <c r="A54" s="133">
        <v>16</v>
      </c>
      <c r="B54" s="52"/>
      <c r="C54" s="52"/>
      <c r="D54" s="52"/>
      <c r="E54" s="52"/>
      <c r="F54" s="52"/>
      <c r="G54" s="52"/>
      <c r="H54" s="53"/>
      <c r="I54" s="52"/>
      <c r="J54" s="52"/>
      <c r="K54" s="52"/>
      <c r="L54" s="54"/>
      <c r="M54" s="54"/>
      <c r="N54" s="54"/>
      <c r="P54" s="132"/>
      <c r="Q54" s="132"/>
      <c r="R54" s="132"/>
      <c r="S54" s="132"/>
      <c r="T54" s="132"/>
      <c r="U54" s="132"/>
      <c r="V54" s="132"/>
    </row>
    <row r="55" spans="1:22" ht="15">
      <c r="A55" s="133">
        <v>18</v>
      </c>
      <c r="B55" s="52"/>
      <c r="C55" s="52"/>
      <c r="D55" s="52"/>
      <c r="E55" s="52"/>
      <c r="F55" s="52"/>
      <c r="G55" s="52"/>
      <c r="H55" s="53"/>
      <c r="I55" s="52"/>
      <c r="J55" s="52"/>
      <c r="K55" s="52"/>
      <c r="L55" s="54"/>
      <c r="M55" s="54"/>
      <c r="N55" s="54"/>
      <c r="P55" s="132"/>
      <c r="Q55" s="132"/>
      <c r="R55" s="132"/>
      <c r="S55" s="132"/>
      <c r="T55" s="132"/>
      <c r="U55" s="132"/>
      <c r="V55" s="132"/>
    </row>
    <row r="56" spans="1:22" ht="15">
      <c r="A56" s="133">
        <v>20</v>
      </c>
      <c r="B56" s="52"/>
      <c r="C56" s="52"/>
      <c r="D56" s="52"/>
      <c r="E56" s="52"/>
      <c r="F56" s="52"/>
      <c r="G56" s="52"/>
      <c r="H56" s="53"/>
      <c r="I56" s="52"/>
      <c r="J56" s="52"/>
      <c r="K56" s="52"/>
      <c r="L56" s="54"/>
      <c r="M56" s="54"/>
      <c r="N56" s="54"/>
      <c r="P56" s="132"/>
      <c r="Q56" s="132"/>
      <c r="R56" s="132"/>
      <c r="S56" s="132"/>
      <c r="T56" s="132"/>
      <c r="U56" s="132"/>
      <c r="V56" s="132"/>
    </row>
    <row r="57" spans="1:22">
      <c r="A57" s="57"/>
      <c r="B57" s="58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-2.8744426513862131</v>
      </c>
      <c r="C57" s="58"/>
      <c r="D57" s="58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58" t="str">
        <f t="shared" si="0"/>
        <v/>
      </c>
      <c r="F57" s="58" t="str">
        <f t="shared" si="0"/>
        <v/>
      </c>
      <c r="G57" s="58" t="str">
        <f t="shared" si="0"/>
        <v/>
      </c>
      <c r="H57" s="58" t="str">
        <f t="shared" si="0"/>
        <v/>
      </c>
      <c r="I57" s="58" t="str">
        <f t="shared" si="0"/>
        <v/>
      </c>
      <c r="J57" s="58" t="str">
        <f t="shared" si="0"/>
        <v/>
      </c>
      <c r="K57" s="58" t="str">
        <f t="shared" si="0"/>
        <v/>
      </c>
      <c r="L57" s="58" t="str">
        <f t="shared" si="0"/>
        <v/>
      </c>
      <c r="M57" s="58" t="str">
        <f t="shared" si="0"/>
        <v/>
      </c>
      <c r="N57" s="58" t="str">
        <f t="shared" si="0"/>
        <v/>
      </c>
    </row>
    <row r="58" spans="1:22">
      <c r="A58" s="103"/>
      <c r="B58" s="103"/>
      <c r="C58" s="59"/>
      <c r="D58" s="103"/>
      <c r="E58" s="103"/>
      <c r="F58" s="103"/>
      <c r="G58" s="104"/>
      <c r="H58" s="103"/>
      <c r="I58" s="103"/>
      <c r="J58" s="103"/>
      <c r="K58" s="133"/>
      <c r="L58" s="133"/>
      <c r="M58" s="133"/>
      <c r="N58" s="133"/>
    </row>
    <row r="59" spans="1:22">
      <c r="A59" s="103"/>
      <c r="B59" s="103"/>
      <c r="C59" s="102"/>
      <c r="D59" s="103"/>
      <c r="E59" s="103"/>
      <c r="F59" s="103"/>
      <c r="G59" s="104"/>
      <c r="H59" s="103"/>
      <c r="I59" s="103"/>
      <c r="J59" s="103"/>
      <c r="K59" s="133"/>
      <c r="L59" s="133"/>
      <c r="M59" s="133"/>
      <c r="N59" s="133"/>
    </row>
    <row r="60" spans="1:22">
      <c r="A60" s="103"/>
      <c r="B60" s="103"/>
      <c r="C60" s="102"/>
      <c r="D60" s="102"/>
      <c r="E60" s="103"/>
      <c r="F60" s="103"/>
      <c r="G60" s="104"/>
      <c r="H60" s="103"/>
      <c r="I60" s="103"/>
      <c r="J60" s="103"/>
      <c r="K60" s="133"/>
      <c r="L60" s="133"/>
      <c r="M60" s="133"/>
      <c r="N60" s="133"/>
    </row>
    <row r="61" spans="1:22">
      <c r="A61" s="105"/>
      <c r="B61" s="103"/>
      <c r="C61" s="106"/>
      <c r="D61" s="106"/>
      <c r="E61" s="107"/>
      <c r="F61" s="103"/>
      <c r="G61" s="104"/>
      <c r="H61" s="103"/>
      <c r="I61" s="107"/>
      <c r="J61" s="107"/>
      <c r="K61" s="133"/>
      <c r="L61" s="133"/>
      <c r="M61" s="133"/>
      <c r="N61" s="133"/>
    </row>
    <row r="62" spans="1:22">
      <c r="A62" s="103"/>
      <c r="B62" s="103"/>
      <c r="C62" s="104"/>
      <c r="D62" s="104"/>
      <c r="E62" s="104"/>
      <c r="F62" s="103"/>
      <c r="G62" s="104"/>
      <c r="H62" s="103"/>
      <c r="I62" s="103"/>
      <c r="J62" s="103"/>
      <c r="K62" s="133"/>
      <c r="L62" s="133"/>
      <c r="M62" s="133"/>
      <c r="N62" s="133"/>
    </row>
    <row r="63" spans="1:22">
      <c r="A63" s="103"/>
      <c r="B63" s="103"/>
      <c r="C63" s="104"/>
      <c r="D63" s="104"/>
      <c r="E63" s="104"/>
      <c r="F63" s="103"/>
      <c r="G63" s="104"/>
      <c r="H63" s="103"/>
      <c r="I63" s="103"/>
      <c r="J63" s="103"/>
      <c r="K63" s="133"/>
      <c r="L63" s="133"/>
      <c r="M63" s="133"/>
      <c r="N63" s="133"/>
    </row>
    <row r="64" spans="1:22">
      <c r="A64" s="103"/>
      <c r="B64" s="103"/>
      <c r="C64" s="62"/>
      <c r="D64" s="104"/>
      <c r="E64" s="104"/>
      <c r="F64" s="103"/>
      <c r="G64" s="104"/>
      <c r="H64" s="103"/>
      <c r="I64" s="103"/>
      <c r="J64" s="103"/>
      <c r="K64" s="133"/>
      <c r="L64" s="133"/>
      <c r="M64" s="133"/>
      <c r="N64" s="133"/>
    </row>
    <row r="65" spans="1:14">
      <c r="A65" s="103"/>
      <c r="B65" s="103"/>
      <c r="C65" s="62"/>
      <c r="D65" s="104"/>
      <c r="E65" s="104"/>
      <c r="F65" s="103"/>
      <c r="G65" s="104"/>
      <c r="H65" s="103"/>
      <c r="I65" s="103"/>
      <c r="J65" s="103"/>
      <c r="K65" s="133"/>
      <c r="L65" s="133"/>
      <c r="M65" s="133"/>
      <c r="N65" s="133"/>
    </row>
    <row r="66" spans="1:14">
      <c r="A66" s="103"/>
      <c r="B66" s="103"/>
      <c r="C66" s="62"/>
      <c r="D66" s="104"/>
      <c r="E66" s="104"/>
      <c r="F66" s="103"/>
      <c r="G66" s="104"/>
      <c r="H66" s="103"/>
      <c r="I66" s="103"/>
      <c r="J66" s="103"/>
      <c r="K66" s="133"/>
      <c r="L66" s="133"/>
      <c r="M66" s="133"/>
      <c r="N66" s="133"/>
    </row>
    <row r="67" spans="1:14">
      <c r="A67" s="103"/>
      <c r="B67" s="103"/>
      <c r="C67" s="62"/>
      <c r="D67" s="104"/>
      <c r="E67" s="104"/>
      <c r="F67" s="103"/>
      <c r="G67" s="104"/>
      <c r="H67" s="103"/>
      <c r="I67" s="103"/>
      <c r="J67" s="103"/>
      <c r="K67" s="133"/>
      <c r="L67" s="133"/>
      <c r="M67" s="133"/>
      <c r="N67" s="133"/>
    </row>
    <row r="68" spans="1:14">
      <c r="A68" s="103"/>
      <c r="B68" s="103"/>
      <c r="C68" s="62"/>
      <c r="D68" s="104"/>
      <c r="E68" s="104"/>
      <c r="F68" s="103"/>
      <c r="G68" s="104"/>
      <c r="H68" s="103"/>
      <c r="I68" s="103"/>
      <c r="J68" s="103"/>
      <c r="K68" s="133"/>
      <c r="L68" s="133"/>
      <c r="M68" s="133"/>
      <c r="N68" s="133"/>
    </row>
    <row r="69" spans="1:14">
      <c r="A69" s="103"/>
      <c r="B69" s="103"/>
      <c r="C69" s="59"/>
      <c r="D69" s="103"/>
      <c r="E69" s="103"/>
      <c r="F69" s="103"/>
      <c r="G69" s="104"/>
      <c r="H69" s="103"/>
      <c r="I69" s="103"/>
      <c r="J69" s="103"/>
    </row>
    <row r="70" spans="1:14">
      <c r="A70" s="103"/>
      <c r="B70" s="103"/>
      <c r="C70" s="59"/>
      <c r="D70" s="103"/>
      <c r="E70" s="103"/>
      <c r="F70" s="103"/>
      <c r="G70" s="104"/>
      <c r="H70" s="103"/>
      <c r="I70" s="103"/>
      <c r="J70" s="103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P83"/>
  <sheetViews>
    <sheetView topLeftCell="A46" zoomScale="70" zoomScaleNormal="70" workbookViewId="0">
      <selection activeCell="M84" sqref="M84"/>
    </sheetView>
  </sheetViews>
  <sheetFormatPr defaultColWidth="9" defaultRowHeight="14.25"/>
  <cols>
    <col min="1" max="1" width="9" style="3"/>
    <col min="2" max="2" width="9.28515625" style="3" bestFit="1" customWidth="1"/>
    <col min="3" max="16384" width="9" style="3"/>
  </cols>
  <sheetData>
    <row r="1" spans="1:15">
      <c r="A1" s="121" t="str">
        <f>Coversheet_ideal!C25</f>
        <v xml:space="preserve">NPUSCH format 1 Case 1.1 3.75KHz Single BPSK (0,1) TBS=32bits repetition =1 ETU1 1x2 </v>
      </c>
      <c r="B1" s="73"/>
      <c r="C1" s="73"/>
      <c r="D1" s="73"/>
      <c r="E1" s="73"/>
      <c r="F1" s="73"/>
      <c r="G1" s="73"/>
      <c r="H1" s="73"/>
      <c r="I1" s="73"/>
      <c r="J1" s="73"/>
      <c r="M1" s="95" t="s">
        <v>40</v>
      </c>
      <c r="N1" s="95">
        <v>1</v>
      </c>
      <c r="O1" s="95"/>
    </row>
    <row r="2" spans="1:15">
      <c r="A2" s="66"/>
      <c r="B2" s="63"/>
      <c r="C2" s="63"/>
      <c r="D2" s="67"/>
      <c r="E2" s="68"/>
      <c r="F2" s="68"/>
      <c r="G2" s="69"/>
      <c r="H2" s="63"/>
      <c r="I2" s="64"/>
      <c r="J2" s="63"/>
      <c r="M2" s="95" t="s">
        <v>41</v>
      </c>
      <c r="N2" s="95">
        <f>N1*0.7</f>
        <v>0.7</v>
      </c>
      <c r="O2" s="95"/>
    </row>
    <row r="3" spans="1:15">
      <c r="A3" s="81" t="s">
        <v>27</v>
      </c>
      <c r="B3" s="81" t="s">
        <v>7</v>
      </c>
      <c r="C3" s="82" t="s">
        <v>8</v>
      </c>
      <c r="D3" s="81" t="s">
        <v>9</v>
      </c>
      <c r="E3" s="74"/>
      <c r="F3" s="73"/>
      <c r="G3" s="73"/>
      <c r="H3" s="73"/>
      <c r="I3" s="73"/>
      <c r="J3" s="73"/>
      <c r="K3" s="73"/>
      <c r="L3" s="73"/>
      <c r="M3" s="73"/>
    </row>
    <row r="4" spans="1:15">
      <c r="A4" s="83">
        <v>0.7</v>
      </c>
      <c r="B4" s="47">
        <f>AVERAGE(B77:N77)</f>
        <v>-4.3037640491535338</v>
      </c>
      <c r="C4" s="47">
        <f>STDEV(B77:N77)</f>
        <v>0.26236261250809184</v>
      </c>
      <c r="D4" s="47">
        <f>ABS(MAX(B77:N77)-MIN(B77:N77))</f>
        <v>0.37103676486857395</v>
      </c>
      <c r="E4" s="73"/>
      <c r="F4" s="73"/>
      <c r="G4" s="73"/>
      <c r="H4" s="73"/>
      <c r="I4" s="73"/>
      <c r="J4" s="73"/>
      <c r="K4" s="73"/>
      <c r="L4" s="73"/>
      <c r="M4" s="73"/>
    </row>
    <row r="5" spans="1:15">
      <c r="A5" s="83"/>
      <c r="B5" s="76"/>
      <c r="C5" s="76"/>
      <c r="D5" s="76"/>
      <c r="E5" s="73"/>
      <c r="F5" s="73"/>
      <c r="G5" s="73"/>
      <c r="H5" s="73"/>
      <c r="I5" s="73"/>
      <c r="J5" s="73"/>
      <c r="K5" s="73"/>
      <c r="L5" s="73"/>
      <c r="M5" s="73"/>
    </row>
    <row r="6" spans="1:15">
      <c r="A6" s="75"/>
      <c r="B6" s="73"/>
      <c r="C6" s="76"/>
      <c r="D6" s="76"/>
      <c r="E6" s="77"/>
      <c r="F6" s="73"/>
      <c r="G6" s="73"/>
      <c r="H6" s="73"/>
      <c r="I6" s="73"/>
      <c r="J6" s="73"/>
      <c r="K6" s="73"/>
      <c r="L6" s="73"/>
      <c r="M6" s="73"/>
    </row>
    <row r="7" spans="1:15">
      <c r="A7" s="75"/>
      <c r="B7" s="73"/>
      <c r="C7" s="76"/>
      <c r="D7" s="76"/>
      <c r="E7" s="77"/>
      <c r="F7" s="73"/>
      <c r="G7" s="73"/>
      <c r="H7" s="73"/>
      <c r="I7" s="73"/>
      <c r="J7" s="73"/>
      <c r="K7" s="73"/>
      <c r="L7" s="73"/>
      <c r="M7" s="73"/>
    </row>
    <row r="8" spans="1:15">
      <c r="A8" s="75"/>
      <c r="B8" s="73"/>
      <c r="C8" s="76"/>
      <c r="D8" s="76"/>
      <c r="E8" s="77"/>
      <c r="F8" s="73"/>
      <c r="G8" s="73"/>
      <c r="H8" s="73"/>
      <c r="I8" s="73"/>
      <c r="J8" s="73"/>
      <c r="K8" s="73"/>
      <c r="L8" s="73"/>
      <c r="M8" s="73"/>
    </row>
    <row r="9" spans="1:15">
      <c r="A9" s="75"/>
      <c r="B9" s="73"/>
      <c r="C9" s="76"/>
      <c r="D9" s="76"/>
      <c r="E9" s="77"/>
      <c r="F9" s="73"/>
      <c r="G9" s="73"/>
      <c r="H9" s="73"/>
      <c r="I9" s="73"/>
      <c r="J9" s="73"/>
      <c r="K9" s="73"/>
      <c r="L9" s="73"/>
      <c r="M9" s="73"/>
    </row>
    <row r="10" spans="1:15">
      <c r="A10" s="75"/>
      <c r="B10" s="73"/>
      <c r="C10" s="76"/>
      <c r="D10" s="76"/>
      <c r="E10" s="77"/>
      <c r="F10" s="73"/>
      <c r="G10" s="73"/>
      <c r="H10" s="73"/>
      <c r="I10" s="73"/>
      <c r="J10" s="73"/>
      <c r="K10" s="73"/>
      <c r="L10" s="73"/>
      <c r="M10" s="73"/>
    </row>
    <row r="11" spans="1:15">
      <c r="A11" s="75"/>
      <c r="B11" s="73"/>
      <c r="C11" s="76"/>
      <c r="D11" s="76"/>
      <c r="E11" s="77"/>
      <c r="F11" s="73"/>
      <c r="G11" s="73"/>
      <c r="H11" s="73"/>
      <c r="I11" s="73"/>
      <c r="J11" s="73"/>
      <c r="K11" s="73"/>
      <c r="L11" s="73"/>
      <c r="M11" s="73"/>
    </row>
    <row r="12" spans="1:15">
      <c r="A12" s="75"/>
      <c r="B12" s="73"/>
      <c r="C12" s="76"/>
      <c r="D12" s="76"/>
      <c r="E12" s="77"/>
      <c r="F12" s="73"/>
      <c r="G12" s="73"/>
      <c r="H12" s="73"/>
      <c r="I12" s="73"/>
      <c r="J12" s="73"/>
      <c r="K12" s="73"/>
      <c r="L12" s="73"/>
      <c r="M12" s="73"/>
    </row>
    <row r="13" spans="1:15">
      <c r="A13" s="75"/>
      <c r="B13" s="73"/>
      <c r="C13" s="76"/>
      <c r="D13" s="76"/>
      <c r="E13" s="77"/>
      <c r="F13" s="73"/>
      <c r="G13" s="73"/>
      <c r="H13" s="73"/>
      <c r="I13" s="73"/>
      <c r="J13" s="73"/>
      <c r="K13" s="73"/>
      <c r="L13" s="73"/>
      <c r="M13" s="73"/>
    </row>
    <row r="14" spans="1:15">
      <c r="A14" s="75"/>
      <c r="B14" s="73"/>
      <c r="C14" s="76"/>
      <c r="D14" s="76"/>
      <c r="E14" s="77"/>
      <c r="F14" s="73"/>
      <c r="G14" s="73"/>
      <c r="H14" s="73"/>
      <c r="I14" s="73"/>
      <c r="J14" s="73"/>
      <c r="K14" s="73"/>
      <c r="L14" s="73"/>
      <c r="M14" s="73"/>
    </row>
    <row r="15" spans="1:15">
      <c r="A15" s="75"/>
      <c r="B15" s="73"/>
      <c r="C15" s="76"/>
      <c r="D15" s="76"/>
      <c r="E15" s="77"/>
      <c r="F15" s="73"/>
      <c r="G15" s="73"/>
      <c r="H15" s="73"/>
      <c r="I15" s="73"/>
      <c r="J15" s="73"/>
      <c r="K15" s="73"/>
      <c r="L15" s="73"/>
      <c r="M15" s="73"/>
    </row>
    <row r="16" spans="1:15">
      <c r="A16" s="75"/>
      <c r="B16" s="73"/>
      <c r="C16" s="76"/>
      <c r="D16" s="76"/>
      <c r="E16" s="77"/>
      <c r="F16" s="73"/>
      <c r="G16" s="73"/>
      <c r="H16" s="73"/>
      <c r="I16" s="73"/>
      <c r="J16" s="73"/>
      <c r="K16" s="73"/>
      <c r="L16" s="73"/>
      <c r="M16" s="73"/>
    </row>
    <row r="17" spans="1:14">
      <c r="A17" s="75"/>
      <c r="B17" s="73"/>
      <c r="C17" s="76"/>
      <c r="D17" s="76"/>
      <c r="E17" s="77"/>
      <c r="F17" s="68"/>
      <c r="G17" s="69"/>
      <c r="H17" s="68"/>
      <c r="I17" s="68"/>
      <c r="J17" s="63"/>
      <c r="K17" s="63"/>
      <c r="L17" s="63"/>
      <c r="M17" s="63"/>
      <c r="N17" s="63"/>
    </row>
    <row r="18" spans="1:14">
      <c r="A18" s="75"/>
      <c r="B18" s="73"/>
      <c r="C18" s="76"/>
      <c r="D18" s="76"/>
      <c r="E18" s="77"/>
      <c r="F18" s="68"/>
      <c r="G18" s="69"/>
      <c r="H18" s="68"/>
      <c r="I18" s="68"/>
      <c r="J18" s="63"/>
      <c r="K18" s="63"/>
      <c r="L18" s="63"/>
      <c r="M18" s="63"/>
      <c r="N18" s="63"/>
    </row>
    <row r="19" spans="1:14">
      <c r="A19" s="75"/>
      <c r="B19" s="73"/>
      <c r="C19" s="76"/>
      <c r="D19" s="76"/>
      <c r="E19" s="77"/>
      <c r="F19" s="68"/>
      <c r="G19" s="69"/>
      <c r="H19" s="68"/>
      <c r="I19" s="68"/>
      <c r="J19" s="63"/>
      <c r="K19" s="63"/>
      <c r="L19" s="63"/>
      <c r="M19" s="63"/>
      <c r="N19" s="63"/>
    </row>
    <row r="20" spans="1:14">
      <c r="A20" s="75"/>
      <c r="B20" s="73"/>
      <c r="C20" s="76"/>
      <c r="D20" s="76"/>
      <c r="E20" s="77"/>
      <c r="F20" s="68"/>
      <c r="G20" s="69"/>
      <c r="H20" s="68"/>
      <c r="I20" s="68"/>
      <c r="J20" s="63"/>
      <c r="K20" s="63"/>
      <c r="L20" s="63"/>
      <c r="M20" s="63"/>
      <c r="N20" s="63"/>
    </row>
    <row r="21" spans="1:14">
      <c r="A21" s="75"/>
      <c r="B21" s="73"/>
      <c r="C21" s="76"/>
      <c r="D21" s="76"/>
      <c r="E21" s="77"/>
      <c r="F21" s="68"/>
      <c r="G21" s="69"/>
      <c r="H21" s="68"/>
      <c r="I21" s="68"/>
      <c r="J21" s="63"/>
      <c r="K21" s="63"/>
      <c r="L21" s="63"/>
      <c r="M21" s="63"/>
      <c r="N21" s="63"/>
    </row>
    <row r="22" spans="1:14">
      <c r="A22" s="75"/>
      <c r="B22" s="73"/>
      <c r="C22" s="76"/>
      <c r="D22" s="76"/>
      <c r="E22" s="77"/>
      <c r="F22" s="68"/>
      <c r="G22" s="69"/>
      <c r="H22" s="68"/>
      <c r="I22" s="68"/>
      <c r="J22" s="63"/>
      <c r="K22" s="63"/>
      <c r="L22" s="63"/>
      <c r="M22" s="63"/>
      <c r="N22" s="63"/>
    </row>
    <row r="23" spans="1:14">
      <c r="A23" s="75"/>
      <c r="B23" s="73"/>
      <c r="C23" s="76"/>
      <c r="D23" s="76"/>
      <c r="E23" s="77"/>
      <c r="F23" s="68"/>
      <c r="G23" s="69"/>
      <c r="H23" s="68"/>
      <c r="I23" s="68"/>
      <c r="J23" s="63"/>
      <c r="K23" s="63"/>
      <c r="L23" s="63"/>
      <c r="M23" s="63"/>
      <c r="N23" s="63"/>
    </row>
    <row r="24" spans="1:14">
      <c r="A24" s="75"/>
      <c r="B24" s="73"/>
      <c r="C24" s="76"/>
      <c r="D24" s="76"/>
      <c r="E24" s="77"/>
      <c r="F24" s="68"/>
      <c r="G24" s="69"/>
      <c r="H24" s="68"/>
      <c r="I24" s="68"/>
      <c r="J24" s="63"/>
      <c r="K24" s="63"/>
      <c r="L24" s="63"/>
      <c r="M24" s="63"/>
      <c r="N24" s="63"/>
    </row>
    <row r="25" spans="1:14">
      <c r="A25" s="75"/>
      <c r="B25" s="73"/>
      <c r="C25" s="76"/>
      <c r="D25" s="76"/>
      <c r="E25" s="77"/>
      <c r="F25" s="68"/>
      <c r="G25" s="69"/>
      <c r="H25" s="68"/>
      <c r="I25" s="68"/>
      <c r="J25" s="63"/>
      <c r="K25" s="63"/>
      <c r="L25" s="63"/>
      <c r="M25" s="63"/>
      <c r="N25" s="65"/>
    </row>
    <row r="26" spans="1:14">
      <c r="A26" s="75"/>
      <c r="B26" s="73"/>
      <c r="C26" s="76"/>
      <c r="D26" s="76"/>
      <c r="E26" s="77"/>
      <c r="F26" s="68"/>
      <c r="G26" s="69"/>
      <c r="H26" s="68"/>
      <c r="I26" s="68"/>
      <c r="J26" s="63"/>
      <c r="K26" s="63"/>
      <c r="L26" s="63"/>
      <c r="M26" s="63"/>
      <c r="N26" s="63"/>
    </row>
    <row r="27" spans="1:14">
      <c r="A27" s="75"/>
      <c r="B27" s="73"/>
      <c r="C27" s="76"/>
      <c r="D27" s="76"/>
      <c r="E27" s="77"/>
      <c r="F27" s="68"/>
      <c r="G27" s="69"/>
      <c r="H27" s="68"/>
      <c r="I27" s="68"/>
      <c r="J27" s="63"/>
      <c r="K27" s="63"/>
      <c r="L27" s="63"/>
      <c r="M27" s="63"/>
      <c r="N27" s="63"/>
    </row>
    <row r="28" spans="1:14">
      <c r="A28" s="75"/>
      <c r="B28" s="73"/>
      <c r="C28" s="76"/>
      <c r="D28" s="76"/>
      <c r="E28" s="77"/>
      <c r="F28" s="68"/>
      <c r="G28" s="69"/>
      <c r="H28" s="68"/>
      <c r="I28" s="68"/>
      <c r="J28" s="63"/>
      <c r="K28" s="63"/>
      <c r="L28" s="63"/>
      <c r="M28" s="63"/>
      <c r="N28" s="63"/>
    </row>
    <row r="29" spans="1:14">
      <c r="A29" s="75"/>
      <c r="B29" s="73"/>
      <c r="C29" s="76"/>
      <c r="D29" s="76"/>
      <c r="E29" s="77"/>
      <c r="F29" s="68"/>
      <c r="G29" s="69"/>
      <c r="H29" s="68"/>
      <c r="I29" s="68"/>
      <c r="J29" s="63"/>
      <c r="K29" s="63"/>
      <c r="L29" s="63"/>
      <c r="M29" s="63"/>
      <c r="N29" s="63"/>
    </row>
    <row r="30" spans="1:14">
      <c r="A30" s="75"/>
      <c r="B30" s="73"/>
      <c r="C30" s="76"/>
      <c r="D30" s="76"/>
      <c r="E30" s="77"/>
      <c r="F30" s="68"/>
      <c r="G30" s="69"/>
      <c r="H30" s="68"/>
      <c r="I30" s="68"/>
      <c r="J30" s="63"/>
      <c r="K30" s="63"/>
      <c r="L30" s="63"/>
      <c r="M30" s="63"/>
      <c r="N30" s="63"/>
    </row>
    <row r="31" spans="1:14">
      <c r="A31" s="75"/>
      <c r="B31" s="73"/>
      <c r="C31" s="76"/>
      <c r="D31" s="76"/>
      <c r="E31" s="77"/>
      <c r="F31" s="68"/>
      <c r="G31" s="69"/>
      <c r="H31" s="68"/>
      <c r="I31" s="68"/>
      <c r="J31" s="63"/>
      <c r="K31" s="63"/>
      <c r="L31" s="63"/>
      <c r="M31" s="63"/>
      <c r="N31" s="63"/>
    </row>
    <row r="32" spans="1:14">
      <c r="A32" s="75"/>
      <c r="B32" s="73"/>
      <c r="C32" s="76"/>
      <c r="D32" s="76"/>
      <c r="E32" s="77"/>
      <c r="F32" s="68"/>
      <c r="G32" s="69"/>
      <c r="H32" s="68"/>
      <c r="I32" s="68"/>
      <c r="J32" s="63"/>
      <c r="K32" s="63"/>
      <c r="L32" s="63"/>
      <c r="M32" s="63"/>
      <c r="N32" s="63"/>
    </row>
    <row r="33" spans="1:16">
      <c r="A33" s="75"/>
      <c r="B33" s="73"/>
      <c r="C33" s="76"/>
      <c r="D33" s="76"/>
      <c r="E33" s="77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</row>
    <row r="34" spans="1:16">
      <c r="A34" s="75"/>
      <c r="B34" s="73"/>
      <c r="C34" s="76"/>
      <c r="D34" s="76"/>
      <c r="E34" s="77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</row>
    <row r="35" spans="1:16" ht="57">
      <c r="A35" s="78" t="s">
        <v>1</v>
      </c>
      <c r="B35" s="78" t="s">
        <v>12</v>
      </c>
      <c r="C35" s="79" t="s">
        <v>0</v>
      </c>
      <c r="D35" s="78" t="s">
        <v>11</v>
      </c>
      <c r="E35" s="78" t="s">
        <v>26</v>
      </c>
      <c r="F35" s="78" t="s">
        <v>17</v>
      </c>
      <c r="G35" s="78" t="s">
        <v>18</v>
      </c>
      <c r="H35" s="78" t="s">
        <v>19</v>
      </c>
      <c r="I35" s="78" t="s">
        <v>20</v>
      </c>
      <c r="J35" s="80" t="s">
        <v>21</v>
      </c>
      <c r="K35" s="80" t="s">
        <v>22</v>
      </c>
      <c r="L35" s="80" t="s">
        <v>23</v>
      </c>
      <c r="M35" s="80" t="s">
        <v>24</v>
      </c>
      <c r="N35" s="80" t="s">
        <v>25</v>
      </c>
      <c r="O35" s="80"/>
      <c r="P35" s="80"/>
    </row>
    <row r="36" spans="1:16">
      <c r="A36" s="86">
        <v>-20</v>
      </c>
      <c r="B36" s="122">
        <v>0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0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0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1E-4</v>
      </c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</v>
      </c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5.0000000000000001E-4</v>
      </c>
      <c r="C41" s="122">
        <v>1.0999999999999999E-2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2.2000000000000001E-3</v>
      </c>
      <c r="C42" s="122">
        <v>0.02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1.34E-2</v>
      </c>
      <c r="C43" s="122">
        <v>0.05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3">
        <v>4.2200000000000001E-2</v>
      </c>
      <c r="C44" s="122">
        <v>0.09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3">
        <v>9.2299999999999993E-2</v>
      </c>
      <c r="C45" s="122">
        <v>0.16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3">
        <v>0.16539999999999999</v>
      </c>
      <c r="C46" s="122">
        <v>0.25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3">
        <v>0.25340000000000001</v>
      </c>
      <c r="C47" s="122">
        <v>0.33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3">
        <v>0.35349999999999998</v>
      </c>
      <c r="C48" s="122">
        <v>0.42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3">
        <v>0.45179999999999998</v>
      </c>
      <c r="C49" s="122">
        <v>0.51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3">
        <v>0.54010000000000002</v>
      </c>
      <c r="C50" s="122">
        <v>0.59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3">
        <v>0.62709999999999999</v>
      </c>
      <c r="C51" s="122">
        <v>0.67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3">
        <v>0.71040000000000003</v>
      </c>
      <c r="C52" s="122">
        <v>0.73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3">
        <v>0.78269999999999995</v>
      </c>
      <c r="C53" s="122">
        <v>0.79</v>
      </c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3">
        <v>0.84040000000000004</v>
      </c>
      <c r="C54" s="122">
        <v>0.83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3">
        <v>0.87829999999999997</v>
      </c>
      <c r="C55" s="122">
        <v>0.87</v>
      </c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3">
        <v>0.92490000000000006</v>
      </c>
      <c r="C56" s="122">
        <v>0.9</v>
      </c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3">
        <v>0.94489999999999996</v>
      </c>
      <c r="C57" s="122">
        <v>0.92</v>
      </c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3">
        <v>0.96189999999999998</v>
      </c>
      <c r="C58" s="122">
        <v>0.94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3">
        <v>0.97719999999999996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3">
        <v>0.98329999999999995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3">
        <v>0.99170000000000003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3">
        <v>0.99319999999999997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3">
        <v>0.99480000000000002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3">
        <v>0.99760000000000004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3">
        <v>0.99890000000000001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3">
        <v>0.99919999999999998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3">
        <v>0.99990000000000001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3">
        <v>0.99970000000000003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3">
        <v>0.99990000000000001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3">
        <v>0.99990000000000001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3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3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3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3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3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3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A77" s="84"/>
      <c r="B77" s="58">
        <f t="shared" ref="B77:P77" si="0">IF(SUM(B$36:B$76)=0,"",(LOG10(($A4*$N$1)/INDEX(B$36:B$76,MATCH($A4*$N$1,B$36:B$76)))/LOG10(INDEX(B$36:B$76,MATCH($A4*$N$1,B$36:B$76))/INDEX(B$36:B$76,1+MATCH($A4*$N$1,B$36:B$76))))*(INDEX($A$36:$A$76,MATCH($A4*$N$1,B$36:B$76))-INDEX($A$36:$A$76,1+MATCH($A4*$N$1,B$36:B$76)))+INDEX($A$36:$A$76,MATCH($A4*$N$1,B$36:B$76)))</f>
        <v>-4.1182456667192469</v>
      </c>
      <c r="C77" s="58">
        <f t="shared" si="0"/>
        <v>-4.4892824315878208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A78" s="84"/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73"/>
      <c r="P78" s="73"/>
    </row>
    <row r="79" spans="1:16">
      <c r="A79" s="68"/>
      <c r="B79" s="68"/>
      <c r="C79" s="67"/>
      <c r="D79" s="68"/>
      <c r="E79" s="68"/>
      <c r="F79" s="68"/>
      <c r="G79" s="69"/>
      <c r="H79" s="68"/>
      <c r="I79" s="68"/>
      <c r="J79" s="63"/>
      <c r="K79" s="63"/>
      <c r="L79" s="63"/>
      <c r="M79" s="63"/>
    </row>
    <row r="80" spans="1:16">
      <c r="A80" s="68"/>
      <c r="B80" s="68"/>
      <c r="C80" s="67"/>
      <c r="D80" s="67"/>
      <c r="E80" s="68"/>
      <c r="F80" s="68"/>
      <c r="G80" s="69"/>
      <c r="H80" s="68"/>
      <c r="I80" s="68"/>
      <c r="J80" s="63"/>
      <c r="K80" s="63"/>
      <c r="L80" s="63"/>
      <c r="M80" s="63"/>
    </row>
    <row r="81" spans="1:13">
      <c r="A81" s="70"/>
      <c r="B81" s="68"/>
      <c r="C81" s="71"/>
      <c r="D81" s="71"/>
      <c r="E81" s="72"/>
      <c r="F81" s="68"/>
      <c r="G81" s="69"/>
      <c r="H81" s="68"/>
      <c r="I81" s="72"/>
      <c r="J81" s="63"/>
      <c r="K81" s="63"/>
      <c r="L81" s="63"/>
      <c r="M81" s="63"/>
    </row>
    <row r="82" spans="1:13">
      <c r="A82" s="68"/>
      <c r="B82" s="68"/>
      <c r="C82" s="69"/>
      <c r="D82" s="69"/>
      <c r="E82" s="69"/>
      <c r="F82" s="68"/>
      <c r="G82" s="69"/>
      <c r="H82" s="68"/>
      <c r="I82" s="68"/>
      <c r="J82" s="63"/>
      <c r="K82" s="63"/>
      <c r="L82" s="63"/>
      <c r="M82" s="63"/>
    </row>
    <row r="83" spans="1:13">
      <c r="A83" s="68"/>
      <c r="B83" s="68"/>
      <c r="C83" s="69"/>
      <c r="D83" s="69"/>
      <c r="E83" s="69"/>
      <c r="F83" s="68"/>
      <c r="G83" s="69"/>
      <c r="H83" s="68"/>
      <c r="I83" s="68"/>
      <c r="J83" s="63"/>
      <c r="K83" s="63"/>
      <c r="L83" s="63"/>
      <c r="M83" s="6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P83"/>
  <sheetViews>
    <sheetView topLeftCell="A37" zoomScale="70" zoomScaleNormal="70" workbookViewId="0">
      <selection activeCell="S50" sqref="S50"/>
    </sheetView>
  </sheetViews>
  <sheetFormatPr defaultColWidth="9" defaultRowHeight="14.25"/>
  <cols>
    <col min="1" max="16384" width="9" style="3"/>
  </cols>
  <sheetData>
    <row r="1" spans="1:15">
      <c r="A1" s="121" t="str">
        <f>Coversheet_ideal!C26</f>
        <v xml:space="preserve">NPUSCH format 1 Case 1.2 3.75KHz Single BPSK (0,1) TBS=32bits repetition =16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-12.716637508052067</v>
      </c>
      <c r="C4" s="47">
        <f>STDEV(B77:N77)</f>
        <v>0.68301575617614096</v>
      </c>
      <c r="D4" s="47">
        <f>ABS(MAX(B77:N77)-MIN(B77:N77))</f>
        <v>0.965930145698918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7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2.3999999999999998E-3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2.12E-2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6.9400000000000003E-2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0.1852</v>
      </c>
      <c r="C39" s="122">
        <v>0.08</v>
      </c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0.32240000000000002</v>
      </c>
      <c r="C40" s="122">
        <v>0.2</v>
      </c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0.46139999999999998</v>
      </c>
      <c r="C41" s="122">
        <v>0.35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0.5978</v>
      </c>
      <c r="C42" s="122">
        <v>0.48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0.72809999999999997</v>
      </c>
      <c r="C43" s="122">
        <v>0.61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0.83909999999999996</v>
      </c>
      <c r="C44" s="122">
        <v>0.73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0.9204</v>
      </c>
      <c r="C45" s="122">
        <v>0.85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0.96530000000000005</v>
      </c>
      <c r="C46" s="122">
        <v>0.9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0.98740000000000006</v>
      </c>
      <c r="C47" s="122">
        <v>0.95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0.99670000000000003</v>
      </c>
      <c r="C48" s="122">
        <v>0.97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0.99850000000000005</v>
      </c>
      <c r="C49" s="122">
        <v>0.99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0.99970000000000003</v>
      </c>
      <c r="C50" s="122">
        <v>0.99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1</v>
      </c>
      <c r="C51" s="122">
        <v>1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1</v>
      </c>
      <c r="C52" s="122">
        <v>1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1</v>
      </c>
      <c r="C53" s="122">
        <v>1</v>
      </c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1</v>
      </c>
      <c r="C54" s="122">
        <v>1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1</v>
      </c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1</v>
      </c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1</v>
      </c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1</v>
      </c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1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1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1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1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1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1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1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1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1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1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A77" s="98"/>
      <c r="B77" s="58">
        <f t="shared" ref="B77:P77" si="0">IF(SUM(B$36:B$76)=0,"",(LOG10(($A4*$N$1)/INDEX(B$36:B$76,MATCH($A4*$N$1,B$36:B$76)))/LOG10(INDEX(B$36:B$76,MATCH($A4*$N$1,B$36:B$76))/INDEX(B$36:B$76,1+MATCH($A4*$N$1,B$36:B$76))))*(INDEX($A$36:$A$76,MATCH($A4*$N$1,B$36:B$76))-INDEX($A$36:$A$76,1+MATCH($A4*$N$1,B$36:B$76)))+INDEX($A$36:$A$76,MATCH($A4*$N$1,B$36:B$76)))</f>
        <v>-13.199602580901525</v>
      </c>
      <c r="C77" s="58">
        <f t="shared" si="0"/>
        <v>-12.233672435202607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A78" s="98"/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A79" s="103"/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A80" s="103"/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1:13">
      <c r="A81" s="105"/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1:13">
      <c r="A82" s="103"/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1:13">
      <c r="A83" s="103"/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P83"/>
  <sheetViews>
    <sheetView topLeftCell="A43" zoomScale="70" zoomScaleNormal="70" workbookViewId="0">
      <selection activeCell="Z41" sqref="Z41"/>
    </sheetView>
  </sheetViews>
  <sheetFormatPr defaultColWidth="9" defaultRowHeight="14.25"/>
  <cols>
    <col min="1" max="16384" width="9" style="3"/>
  </cols>
  <sheetData>
    <row r="1" spans="1:15">
      <c r="A1" s="121" t="str">
        <f>Coversheet_ideal!C27</f>
        <v xml:space="preserve">NPUSCH format 1 Case 1.3 3.75KHz Single BPSK (0,1) TBS=32bits repetition =64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-16.450109445988446</v>
      </c>
      <c r="C4" s="47">
        <f>STDEV(B77:N77)</f>
        <v>0.72894406553623681</v>
      </c>
      <c r="D4" s="47">
        <f>ABS(MAX(B77:N77)-MIN(B77:N77))</f>
        <v>1.0308825836926196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7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0.2114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0.37030000000000002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0.52170000000000005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0.69479999999999997</v>
      </c>
      <c r="C39" s="122">
        <v>0.55000000000000004</v>
      </c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0.86270000000000002</v>
      </c>
      <c r="C40" s="122">
        <v>0.69</v>
      </c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0.96409999999999996</v>
      </c>
      <c r="C41" s="122">
        <v>0.86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0.99470000000000003</v>
      </c>
      <c r="C42" s="122">
        <v>0.95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0.99960000000000004</v>
      </c>
      <c r="C43" s="122">
        <v>0.98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1</v>
      </c>
      <c r="C44" s="122">
        <v>0.99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1</v>
      </c>
      <c r="C45" s="122">
        <v>1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1</v>
      </c>
      <c r="C46" s="122">
        <v>1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1</v>
      </c>
      <c r="C47" s="122">
        <v>1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1</v>
      </c>
      <c r="C48" s="122">
        <v>1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1</v>
      </c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1</v>
      </c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1</v>
      </c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1</v>
      </c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1</v>
      </c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1</v>
      </c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1</v>
      </c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1</v>
      </c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1</v>
      </c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1</v>
      </c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1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1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1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1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1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1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1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1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1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1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A77" s="98"/>
      <c r="B77" s="58">
        <f t="shared" ref="B77:P77" si="0">IF(SUM(B$36:B$76)=0,"",(LOG10(($A4*$N$1)/INDEX(B$36:B$76,MATCH($A4*$N$1,B$36:B$76)))/LOG10(INDEX(B$36:B$76,MATCH($A4*$N$1,B$36:B$76))/INDEX(B$36:B$76,1+MATCH($A4*$N$1,B$36:B$76))))*(INDEX($A$36:$A$76,MATCH($A4*$N$1,B$36:B$76))-INDEX($A$36:$A$76,1+MATCH($A4*$N$1,B$36:B$76)))+INDEX($A$36:$A$76,MATCH($A4*$N$1,B$36:B$76)))</f>
        <v>-16.965550737834757</v>
      </c>
      <c r="C77" s="58">
        <f t="shared" si="0"/>
        <v>-15.934668154142138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A78" s="98"/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A79" s="103"/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A80" s="103"/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1:13">
      <c r="A81" s="105"/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1:13">
      <c r="A82" s="103"/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1:13">
      <c r="A83" s="103"/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U83"/>
  <sheetViews>
    <sheetView topLeftCell="A43" zoomScale="70" zoomScaleNormal="70" workbookViewId="0">
      <selection activeCell="L81" sqref="L81"/>
    </sheetView>
  </sheetViews>
  <sheetFormatPr defaultColWidth="9" defaultRowHeight="14.25"/>
  <cols>
    <col min="1" max="16384" width="9" style="3"/>
  </cols>
  <sheetData>
    <row r="1" spans="1:15">
      <c r="A1" s="121" t="str">
        <f>Coversheet_ideal!C28</f>
        <v xml:space="preserve">NPUSCH format 1 Case 2.1 15KHz Single BPSK (0,1) TBS=32bits repetition =1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-4.1219523557455293</v>
      </c>
      <c r="C4" s="47">
        <f>STDEV(B77:N77)</f>
        <v>2.0796550421530596E-2</v>
      </c>
      <c r="D4" s="47">
        <f>ABS(MAX(B77:N77)-MIN(B77:N77))</f>
        <v>2.9410763656704475E-2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21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21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21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21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21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21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21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21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21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21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21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21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21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21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21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21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  <c r="U32" s="127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7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0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0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0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0</v>
      </c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</v>
      </c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5.9999999999999995E-4</v>
      </c>
      <c r="C41" s="122">
        <v>0.01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3.3999999999999998E-3</v>
      </c>
      <c r="C42" s="122">
        <v>0.02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1.4500000000000001E-2</v>
      </c>
      <c r="C43" s="122">
        <v>0.05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3.5700000000000003E-2</v>
      </c>
      <c r="C44" s="122">
        <v>0.1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9.11E-2</v>
      </c>
      <c r="C45" s="122">
        <v>0.17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0.1653</v>
      </c>
      <c r="C46" s="122">
        <v>0.25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0.25530000000000003</v>
      </c>
      <c r="C47" s="122">
        <v>0.32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0.35070000000000001</v>
      </c>
      <c r="C48" s="122">
        <v>0.41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0.44800000000000001</v>
      </c>
      <c r="C49" s="122">
        <v>0.5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0.53990000000000005</v>
      </c>
      <c r="C50" s="122">
        <v>0.56999999999999995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0.62350000000000005</v>
      </c>
      <c r="C51" s="122">
        <v>0.64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0.70979999999999999</v>
      </c>
      <c r="C52" s="122">
        <v>0.71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0.77849999999999997</v>
      </c>
      <c r="C53" s="122">
        <v>0.77</v>
      </c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0.83799999999999997</v>
      </c>
      <c r="C54" s="122">
        <v>0.82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0.88590000000000002</v>
      </c>
      <c r="C55" s="122">
        <v>0.85</v>
      </c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0.92010000000000003</v>
      </c>
      <c r="C56" s="122">
        <v>0.89</v>
      </c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0.94199999999999995</v>
      </c>
      <c r="C57" s="122">
        <v>0.92</v>
      </c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0.95930000000000004</v>
      </c>
      <c r="C58" s="122">
        <v>0.93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0.97550000000000003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0.9849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0.99029999999999996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0.99260000000000004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0.99560000000000004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0.99680000000000002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0.99780000000000002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0.99929999999999997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0.99939999999999996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0.99960000000000004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0.99950000000000006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0.99990000000000001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0.99990000000000001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0.99990000000000001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0.99990000000000001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B77" s="58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-4.1072469739171771</v>
      </c>
      <c r="C77" s="58">
        <f t="shared" si="0"/>
        <v>-4.1366577375738816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2:13"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2:13"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2:13"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P83"/>
  <sheetViews>
    <sheetView topLeftCell="A49" zoomScale="70" zoomScaleNormal="70" workbookViewId="0">
      <selection activeCell="G51" sqref="G51"/>
    </sheetView>
  </sheetViews>
  <sheetFormatPr defaultColWidth="9" defaultRowHeight="14.25"/>
  <cols>
    <col min="1" max="16384" width="9" style="3"/>
  </cols>
  <sheetData>
    <row r="1" spans="1:15">
      <c r="A1" s="121" t="str">
        <f>Coversheet_ideal!C29</f>
        <v xml:space="preserve">NPUSCH format 1 Case 2.2 15KHz Single BPSK (0,1) TBS=32bits repetition =16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-11.80905491823108</v>
      </c>
      <c r="C4" s="47">
        <f>STDEV(B77:N77)</f>
        <v>0.45728371941703116</v>
      </c>
      <c r="D4" s="47">
        <f>ABS(MAX(B77:N77)-MIN(B77:N77))</f>
        <v>0.64669683785193399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7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1.17E-2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3.4799999999999998E-2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9.4600000000000004E-2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0.1772</v>
      </c>
      <c r="C39" s="122">
        <v>0.1</v>
      </c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0.28149999999999997</v>
      </c>
      <c r="C40" s="122">
        <v>0.2</v>
      </c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0.39750000000000002</v>
      </c>
      <c r="C41" s="122">
        <v>0.32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0.51600000000000001</v>
      </c>
      <c r="C42" s="122">
        <v>0.45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0.62219999999999998</v>
      </c>
      <c r="C43" s="122">
        <v>0.56000000000000005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0.7127</v>
      </c>
      <c r="C44" s="122">
        <v>0.66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0.79659999999999997</v>
      </c>
      <c r="C45" s="122">
        <v>0.74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0.86919999999999997</v>
      </c>
      <c r="C46" s="122">
        <v>0.81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0.91690000000000005</v>
      </c>
      <c r="C47" s="122">
        <v>0.86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0.95320000000000005</v>
      </c>
      <c r="C48" s="122">
        <v>0.89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0.97529999999999994</v>
      </c>
      <c r="C49" s="122">
        <v>0.92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0.9849</v>
      </c>
      <c r="C50" s="122">
        <v>0.94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0.99209999999999998</v>
      </c>
      <c r="C51" s="122">
        <v>0.96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0.99590000000000001</v>
      </c>
      <c r="C52" s="122">
        <v>0.98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0.99890000000000001</v>
      </c>
      <c r="C53" s="122">
        <v>0.99</v>
      </c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0.999</v>
      </c>
      <c r="C54" s="122">
        <v>0.99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0.99960000000000004</v>
      </c>
      <c r="C55" s="122">
        <v>1</v>
      </c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0.99990000000000001</v>
      </c>
      <c r="C56" s="122">
        <v>1</v>
      </c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1</v>
      </c>
      <c r="C57" s="122">
        <v>1</v>
      </c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1</v>
      </c>
      <c r="C58" s="122">
        <v>1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1</v>
      </c>
      <c r="C59" s="122">
        <v>1</v>
      </c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1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1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1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1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1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1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1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1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1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A77" s="98"/>
      <c r="B77" s="58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-12.132403337157047</v>
      </c>
      <c r="C77" s="58">
        <f t="shared" si="0"/>
        <v>-11.485706499305113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A78" s="98"/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A79" s="103"/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A80" s="103"/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1:13">
      <c r="A81" s="105"/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1:13">
      <c r="A82" s="103"/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1:13">
      <c r="A83" s="103"/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P83"/>
  <sheetViews>
    <sheetView topLeftCell="A46" zoomScale="70" zoomScaleNormal="70" workbookViewId="0">
      <selection activeCell="S79" sqref="S79"/>
    </sheetView>
  </sheetViews>
  <sheetFormatPr defaultColWidth="9" defaultRowHeight="14.25"/>
  <cols>
    <col min="1" max="16384" width="9" style="3"/>
  </cols>
  <sheetData>
    <row r="1" spans="1:15">
      <c r="A1" s="121" t="str">
        <f>Coversheet_ideal!C30</f>
        <v xml:space="preserve">NPUSCH format 1 Case 2.3 15KHz Single BPSK (0,1) TBS=32bits repetition =64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-15.78978567334952</v>
      </c>
      <c r="C4" s="47">
        <f>STDEV(B77:N77)</f>
        <v>1.0383653479389914</v>
      </c>
      <c r="D4" s="47">
        <f>ABS(MAX(B77:N77)-MIN(B77:N77))</f>
        <v>1.4684703577535867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7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0.22109999999999999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0.3594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0.50160000000000005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0.6421</v>
      </c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0.76980000000000004</v>
      </c>
      <c r="C40" s="122">
        <v>0.55000000000000004</v>
      </c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0.87419999999999998</v>
      </c>
      <c r="C41" s="122">
        <v>0.71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0.94189999999999996</v>
      </c>
      <c r="C42" s="122">
        <v>0.8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0.97419999999999995</v>
      </c>
      <c r="C43" s="122">
        <v>0.89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0.99009999999999998</v>
      </c>
      <c r="C44" s="122">
        <v>0.94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0.99660000000000004</v>
      </c>
      <c r="C45" s="122">
        <v>0.97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1</v>
      </c>
      <c r="C46" s="122">
        <v>0.98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1</v>
      </c>
      <c r="C47" s="122">
        <v>0.99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1</v>
      </c>
      <c r="C48" s="122">
        <v>1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1</v>
      </c>
      <c r="C49" s="122">
        <v>1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1</v>
      </c>
      <c r="C50" s="122">
        <v>1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1</v>
      </c>
      <c r="C51" s="122">
        <v>1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1</v>
      </c>
      <c r="C52" s="122">
        <v>1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1</v>
      </c>
      <c r="C53" s="122">
        <v>1</v>
      </c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1</v>
      </c>
      <c r="C54" s="122">
        <v>1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1</v>
      </c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1</v>
      </c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1</v>
      </c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1</v>
      </c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1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1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1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1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1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1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1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1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1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1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B77" s="58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-16.524020852226315</v>
      </c>
      <c r="C77" s="58">
        <f t="shared" si="0"/>
        <v>-15.055550494472728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2:13"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2:13"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2:13"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P83"/>
  <sheetViews>
    <sheetView topLeftCell="A43" zoomScale="70" zoomScaleNormal="70" workbookViewId="0">
      <selection activeCell="C38" sqref="C38:C58"/>
    </sheetView>
  </sheetViews>
  <sheetFormatPr defaultColWidth="9" defaultRowHeight="14.25"/>
  <cols>
    <col min="1" max="16384" width="9" style="3"/>
  </cols>
  <sheetData>
    <row r="1" spans="1:15">
      <c r="A1" s="121" t="str">
        <f>Coversheet_ideal!C31</f>
        <v xml:space="preserve">NPUSCH format 1 Case 3.1 Multi-tone(12) QPSK (9,0) TBS=136bits repetition =2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-1.3210227527054039</v>
      </c>
      <c r="C4" s="47">
        <f>STDEV(B77:N77)</f>
        <v>0.54182327206432368</v>
      </c>
      <c r="D4" s="47">
        <f>ABS(MAX(B77:N77)-MIN(B77:N77))</f>
        <v>0.7662538197627351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7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0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0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0</v>
      </c>
      <c r="C38" s="122">
        <v>0</v>
      </c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0</v>
      </c>
      <c r="C39" s="122">
        <v>0</v>
      </c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</v>
      </c>
      <c r="C40" s="122">
        <v>0</v>
      </c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0</v>
      </c>
      <c r="C41" s="122">
        <v>0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0</v>
      </c>
      <c r="C42" s="122">
        <v>0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0</v>
      </c>
      <c r="C43" s="122">
        <v>0.01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0</v>
      </c>
      <c r="C44" s="122">
        <v>0.01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1E-4</v>
      </c>
      <c r="C45" s="122">
        <v>0.03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4.7999999999999996E-3</v>
      </c>
      <c r="C46" s="122">
        <v>7.0000000000000007E-2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2.3400000000000001E-2</v>
      </c>
      <c r="C47" s="122">
        <v>0.13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7.0800000000000002E-2</v>
      </c>
      <c r="C48" s="122">
        <v>0.21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0.14799999999999999</v>
      </c>
      <c r="C49" s="122">
        <v>0.28999999999999998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0.2387</v>
      </c>
      <c r="C50" s="122">
        <v>0.38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0.33710000000000001</v>
      </c>
      <c r="C51" s="122">
        <v>0.47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0.42899999999999999</v>
      </c>
      <c r="C52" s="122">
        <v>0.55000000000000004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0.51600000000000001</v>
      </c>
      <c r="C53" s="122">
        <v>0.62</v>
      </c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0.60229999999999995</v>
      </c>
      <c r="C54" s="122">
        <v>0.68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0.69579999999999997</v>
      </c>
      <c r="C55" s="122">
        <v>0.75</v>
      </c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0.76659999999999995</v>
      </c>
      <c r="C56" s="122">
        <v>0.81</v>
      </c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0.82509999999999994</v>
      </c>
      <c r="C57" s="122">
        <v>0.84</v>
      </c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0.87949999999999995</v>
      </c>
      <c r="C58" s="122">
        <v>0.88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0.91969999999999996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0.94989999999999997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0.96850000000000003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0.98350000000000004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0.98899999999999999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0.99590000000000001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0.99719999999999998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0.99780000000000002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0.99939999999999996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0.99970000000000003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0.99980000000000002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B77" s="58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-0.93789584282403626</v>
      </c>
      <c r="C77" s="58">
        <f t="shared" si="0"/>
        <v>-1.7041496625867714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2:13"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2:13"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2:13"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P83"/>
  <sheetViews>
    <sheetView topLeftCell="A43" zoomScale="70" zoomScaleNormal="70" workbookViewId="0">
      <selection activeCell="C38" sqref="C38:C58"/>
    </sheetView>
  </sheetViews>
  <sheetFormatPr defaultColWidth="9" defaultRowHeight="14.25"/>
  <cols>
    <col min="1" max="16384" width="9" style="3"/>
  </cols>
  <sheetData>
    <row r="1" spans="1:15">
      <c r="A1" s="121" t="str">
        <f>Coversheet_ideal!C32</f>
        <v xml:space="preserve">NPUSCH format 1 Case 3.2 Multi-tone(12) QPSK (9,0) TBS=136bits repetition =16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-8.2655577973918923</v>
      </c>
      <c r="C4" s="47">
        <f>STDEV(B77:N77)</f>
        <v>0.18229221278533281</v>
      </c>
      <c r="D4" s="47">
        <f>ABS(MAX(B77:N77)-MIN(B77:N77))</f>
        <v>0.25780011963601979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7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0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1E-4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2.0000000000000001E-4</v>
      </c>
      <c r="C38" s="122">
        <v>0.01</v>
      </c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3.5000000000000001E-3</v>
      </c>
      <c r="C39" s="122">
        <v>0.03</v>
      </c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1.6799999999999999E-2</v>
      </c>
      <c r="C40" s="122">
        <v>7.0000000000000007E-2</v>
      </c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6.0600000000000001E-2</v>
      </c>
      <c r="C41" s="122">
        <v>0.13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0.13550000000000001</v>
      </c>
      <c r="C42" s="122">
        <v>0.2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0.23519999999999999</v>
      </c>
      <c r="C43" s="122">
        <v>0.28999999999999998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0.34300000000000003</v>
      </c>
      <c r="C44" s="122">
        <v>0.39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0.45090000000000002</v>
      </c>
      <c r="C45" s="122">
        <v>0.48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0.55320000000000003</v>
      </c>
      <c r="C46" s="122">
        <v>0.56000000000000005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0.65439999999999998</v>
      </c>
      <c r="C47" s="122">
        <v>0.64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0.73140000000000005</v>
      </c>
      <c r="C48" s="122">
        <v>0.71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0.81610000000000005</v>
      </c>
      <c r="C49" s="122">
        <v>0.77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0.86719999999999997</v>
      </c>
      <c r="C50" s="122">
        <v>0.82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0.91080000000000005</v>
      </c>
      <c r="C51" s="122">
        <v>0.86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0.94520000000000004</v>
      </c>
      <c r="C52" s="122">
        <v>0.89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0.96779999999999999</v>
      </c>
      <c r="C53" s="122">
        <v>0.91</v>
      </c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0.98219999999999996</v>
      </c>
      <c r="C54" s="122">
        <v>0.94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0.99150000000000005</v>
      </c>
      <c r="C55" s="122">
        <v>0.96</v>
      </c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0.99519999999999997</v>
      </c>
      <c r="C56" s="122">
        <v>0.97</v>
      </c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0.99760000000000004</v>
      </c>
      <c r="C57" s="122">
        <v>0.98</v>
      </c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0.99929999999999997</v>
      </c>
      <c r="C58" s="122">
        <v>0.99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0.99929999999999997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0.99960000000000004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1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1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1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1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1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1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1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1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B77" s="58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-8.3944578572099022</v>
      </c>
      <c r="C77" s="58">
        <f t="shared" si="0"/>
        <v>-8.1366577375738824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2:13"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2:13"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2:13"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P83"/>
  <sheetViews>
    <sheetView topLeftCell="A49" zoomScale="70" zoomScaleNormal="70" workbookViewId="0">
      <selection activeCell="C38" sqref="C38:C58"/>
    </sheetView>
  </sheetViews>
  <sheetFormatPr defaultColWidth="9" defaultRowHeight="14.25"/>
  <cols>
    <col min="1" max="16384" width="9" style="3"/>
  </cols>
  <sheetData>
    <row r="1" spans="1:15">
      <c r="A1" s="121" t="str">
        <f>Coversheet_ideal!C33</f>
        <v xml:space="preserve">NPUSCH format 1 Case 3.3 Multi-tone(12) QPSK (9,0) TBS=136bits repetition =64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-12.105278888762719</v>
      </c>
      <c r="C4" s="47">
        <f>STDEV(B77:N77)</f>
        <v>1.8916738748538466E-2</v>
      </c>
      <c r="D4" s="47">
        <f>ABS(MAX(B77:N77)-MIN(B77:N77))</f>
        <v>2.6752308494051746E-2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7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6.1999999999999998E-3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2.93E-2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9.1300000000000006E-2</v>
      </c>
      <c r="C38" s="122">
        <v>0.16</v>
      </c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0.1759</v>
      </c>
      <c r="C39" s="122">
        <v>0.25</v>
      </c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0.28660000000000002</v>
      </c>
      <c r="C40" s="122">
        <v>0.35</v>
      </c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0.39429999999999998</v>
      </c>
      <c r="C41" s="122">
        <v>0.45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0.51800000000000002</v>
      </c>
      <c r="C42" s="122">
        <v>0.55000000000000004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0.61099999999999999</v>
      </c>
      <c r="C43" s="122">
        <v>0.63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0.7097</v>
      </c>
      <c r="C44" s="122">
        <v>0.71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0.78549999999999998</v>
      </c>
      <c r="C45" s="122">
        <v>0.77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0.85419999999999996</v>
      </c>
      <c r="C46" s="122">
        <v>0.83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0.9093</v>
      </c>
      <c r="C47" s="122">
        <v>0.87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0.94340000000000002</v>
      </c>
      <c r="C48" s="122">
        <v>0.91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0.96589999999999998</v>
      </c>
      <c r="C49" s="122">
        <v>0.93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0.98270000000000002</v>
      </c>
      <c r="C50" s="122">
        <v>0.96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0.99170000000000003</v>
      </c>
      <c r="C51" s="122">
        <v>0.97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0.99629999999999996</v>
      </c>
      <c r="C52" s="122">
        <v>0.98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0.99839999999999995</v>
      </c>
      <c r="C53" s="122">
        <v>0.98</v>
      </c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0.99919999999999998</v>
      </c>
      <c r="C54" s="122">
        <v>0.99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0.99970000000000003</v>
      </c>
      <c r="C55" s="122">
        <v>0.99</v>
      </c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0.99970000000000003</v>
      </c>
      <c r="C56" s="122">
        <v>1</v>
      </c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1</v>
      </c>
      <c r="C57" s="122">
        <v>1</v>
      </c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1</v>
      </c>
      <c r="C58" s="122">
        <v>1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1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1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1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1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1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1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1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1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1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1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B77" s="58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-12.091902734515694</v>
      </c>
      <c r="C77" s="58">
        <f t="shared" si="0"/>
        <v>-12.118655043009745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2:13"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2:13"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2:13"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P83"/>
  <sheetViews>
    <sheetView topLeftCell="A52" zoomScale="70" zoomScaleNormal="70" workbookViewId="0">
      <selection activeCell="C38" sqref="C38:C58"/>
    </sheetView>
  </sheetViews>
  <sheetFormatPr defaultColWidth="9" defaultRowHeight="14.25"/>
  <cols>
    <col min="1" max="16384" width="9" style="3"/>
  </cols>
  <sheetData>
    <row r="1" spans="1:15">
      <c r="A1" s="121" t="str">
        <f>Coversheet_ideal!C34</f>
        <v xml:space="preserve">NPUSCH format 1 Case 4.1 Multi-tone(6) QPSK (7,0) TBS=104bits repetition =2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-2.5497669129359157</v>
      </c>
      <c r="C4" s="47">
        <f>STDEV(B77:N77)</f>
        <v>5.8944698151443181E-2</v>
      </c>
      <c r="D4" s="47">
        <f>ABS(MAX(B77:N77)-MIN(B77:N77))</f>
        <v>8.336039155575925E-2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7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0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0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0</v>
      </c>
      <c r="C38" s="122">
        <v>0</v>
      </c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0</v>
      </c>
      <c r="C39" s="122">
        <v>0</v>
      </c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</v>
      </c>
      <c r="C40" s="122">
        <v>0</v>
      </c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0</v>
      </c>
      <c r="C41" s="122">
        <v>0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0</v>
      </c>
      <c r="C42" s="122">
        <v>0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8.9999999999999998E-4</v>
      </c>
      <c r="C43" s="122">
        <v>0.01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5.7000000000000002E-3</v>
      </c>
      <c r="C44" s="122">
        <v>0.03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2.07E-2</v>
      </c>
      <c r="C45" s="122">
        <v>0.08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6.25E-2</v>
      </c>
      <c r="C46" s="122">
        <v>0.14000000000000001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0.12429999999999999</v>
      </c>
      <c r="C47" s="122">
        <v>0.21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0.21079999999999999</v>
      </c>
      <c r="C48" s="122">
        <v>0.28999999999999998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0.30409999999999998</v>
      </c>
      <c r="C49" s="122">
        <v>0.37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0.39960000000000001</v>
      </c>
      <c r="C50" s="122">
        <v>0.46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0.49209999999999998</v>
      </c>
      <c r="C51" s="122">
        <v>0.53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0.58379999999999999</v>
      </c>
      <c r="C52" s="122">
        <v>0.61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0.66700000000000004</v>
      </c>
      <c r="C53" s="122">
        <v>0.68</v>
      </c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0.73580000000000001</v>
      </c>
      <c r="C54" s="122">
        <v>0.73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0.81359999999999999</v>
      </c>
      <c r="C55" s="122">
        <v>0.79</v>
      </c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0.85960000000000003</v>
      </c>
      <c r="C56" s="122">
        <v>0.83</v>
      </c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0.90490000000000004</v>
      </c>
      <c r="C57" s="122">
        <v>0.87</v>
      </c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0.93300000000000005</v>
      </c>
      <c r="C58" s="122">
        <v>0.9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0.95850000000000002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0.97319999999999995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0.98170000000000002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0.98860000000000003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0.99409999999999998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0.99570000000000003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0.99750000000000005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0.99890000000000001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0.99960000000000004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0.99950000000000006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0.99980000000000002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0.99970000000000003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B77" s="58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-2.5080867171580361</v>
      </c>
      <c r="C77" s="58">
        <f t="shared" si="0"/>
        <v>-2.5914471087137954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2:13"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2:13"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2:13"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P83"/>
  <sheetViews>
    <sheetView topLeftCell="A52" zoomScale="70" zoomScaleNormal="70" workbookViewId="0">
      <selection activeCell="C44" sqref="C44:C52"/>
    </sheetView>
  </sheetViews>
  <sheetFormatPr defaultColWidth="9" defaultRowHeight="14.25"/>
  <cols>
    <col min="1" max="16384" width="9" style="3"/>
  </cols>
  <sheetData>
    <row r="1" spans="1:15">
      <c r="A1" s="121" t="str">
        <f>Coversheet_ideal!C35</f>
        <v xml:space="preserve">NPUSCH format 1 Case 4.2 Multi-tone(6) QPSK (7,0) TBS=104bits repetition =16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-8.7341799616592191</v>
      </c>
      <c r="C4" s="47">
        <f>STDEV(B77:N77)</f>
        <v>0.24744816496867425</v>
      </c>
      <c r="D4" s="47">
        <f>ABS(MAX(B77:N77)-MIN(B77:N77))</f>
        <v>0.34994455088303411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7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0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2.9999999999999997E-4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1.9E-3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1.1599999999999999E-2</v>
      </c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3.9399999999999998E-2</v>
      </c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9.8699999999999996E-2</v>
      </c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0.19450000000000001</v>
      </c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0.29649999999999999</v>
      </c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0.4052</v>
      </c>
      <c r="C44" s="122">
        <v>0.42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0.50619999999999998</v>
      </c>
      <c r="C45" s="122">
        <v>0.5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0.60319999999999996</v>
      </c>
      <c r="C46" s="122">
        <v>0.59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0.69350000000000001</v>
      </c>
      <c r="C47" s="122">
        <v>0.67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0.76849999999999996</v>
      </c>
      <c r="C48" s="122">
        <v>0.74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0.82779999999999998</v>
      </c>
      <c r="C49" s="122">
        <v>0.8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0.88319999999999999</v>
      </c>
      <c r="C50" s="122">
        <v>0.84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0.92249999999999999</v>
      </c>
      <c r="C51" s="122">
        <v>0.88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0.95030000000000003</v>
      </c>
      <c r="C52" s="122">
        <v>0.9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0.96940000000000004</v>
      </c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0.98150000000000004</v>
      </c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0.98740000000000006</v>
      </c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0.99329999999999996</v>
      </c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0.99639999999999995</v>
      </c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0.99809999999999999</v>
      </c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0.99850000000000005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0.99960000000000004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0.99990000000000001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1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1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1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1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1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1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1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B77" s="58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-8.9091522371007361</v>
      </c>
      <c r="C77" s="58">
        <f t="shared" si="0"/>
        <v>-8.559207686217702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2:13"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2:13"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2:13"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P83"/>
  <sheetViews>
    <sheetView topLeftCell="A49" zoomScale="70" zoomScaleNormal="70" workbookViewId="0">
      <selection activeCell="C41" sqref="C41:C46"/>
    </sheetView>
  </sheetViews>
  <sheetFormatPr defaultColWidth="9" defaultRowHeight="14.25"/>
  <cols>
    <col min="1" max="16384" width="9" style="3"/>
  </cols>
  <sheetData>
    <row r="1" spans="1:15">
      <c r="A1" s="121" t="str">
        <f>Coversheet_ideal!C36</f>
        <v xml:space="preserve">NPUSCH format 1 Case 4.3 Multi-tone(6) QPSK (7,0) TBS=104bits repetition =64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-12.669230025655887</v>
      </c>
      <c r="C4" s="47">
        <f>STDEV(B77:N77)</f>
        <v>0.13796988376440278</v>
      </c>
      <c r="D4" s="47">
        <f>ABS(MAX(B77:N77)-MIN(B77:N77))</f>
        <v>0.19511888081865791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7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1.5900000000000001E-2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5.6800000000000003E-2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0.1305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0.22550000000000001</v>
      </c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0.3478</v>
      </c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0.45250000000000001</v>
      </c>
      <c r="C41" s="122">
        <v>0.51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0.56089999999999995</v>
      </c>
      <c r="C42" s="122">
        <v>0.6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0.66679999999999995</v>
      </c>
      <c r="C43" s="122">
        <v>0.68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0.74690000000000001</v>
      </c>
      <c r="C44" s="122">
        <v>0.77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0.82110000000000005</v>
      </c>
      <c r="C45" s="122">
        <v>0.82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0.87339999999999995</v>
      </c>
      <c r="C46" s="122">
        <v>0.87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0.92149999999999999</v>
      </c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0.9506</v>
      </c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0.97060000000000002</v>
      </c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0.98570000000000002</v>
      </c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0.99250000000000005</v>
      </c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0.99729999999999996</v>
      </c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0.99870000000000003</v>
      </c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0.999</v>
      </c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0.99970000000000003</v>
      </c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0.99990000000000001</v>
      </c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1</v>
      </c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1</v>
      </c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1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1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1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1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1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1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1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1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1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1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B77" s="58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-12.571670585246558</v>
      </c>
      <c r="C77" s="58">
        <f t="shared" si="0"/>
        <v>-12.766789466065216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2:13"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2:13"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2:13"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P83"/>
  <sheetViews>
    <sheetView topLeftCell="A46" zoomScale="70" zoomScaleNormal="70" workbookViewId="0">
      <selection activeCell="C77" sqref="C77"/>
    </sheetView>
  </sheetViews>
  <sheetFormatPr defaultColWidth="9" defaultRowHeight="14.25"/>
  <cols>
    <col min="1" max="16384" width="9" style="3"/>
  </cols>
  <sheetData>
    <row r="1" spans="1:15">
      <c r="A1" s="121" t="str">
        <f>Coversheet_ideal!C37</f>
        <v xml:space="preserve">NPUSCH format 1 Case 5.1 Multi-tone(3) QPSK (3,0) TBS=40bits repetition =2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-4.8936907369034541</v>
      </c>
      <c r="C4" s="47">
        <f>STDEV(B77:N77)</f>
        <v>6.0247057267135917E-2</v>
      </c>
      <c r="D4" s="47">
        <f>ABS(MAX(B77:N77)-MIN(B77:N77))</f>
        <v>8.5202205480252147E-2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7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0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0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0</v>
      </c>
      <c r="C38" s="122">
        <v>0</v>
      </c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0</v>
      </c>
      <c r="C39" s="122">
        <v>0</v>
      </c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</v>
      </c>
      <c r="C40" s="122">
        <v>0</v>
      </c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1.6999999999999999E-3</v>
      </c>
      <c r="C41" s="122">
        <v>0.02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8.3000000000000001E-3</v>
      </c>
      <c r="C42" s="122">
        <v>0.05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2.6599999999999999E-2</v>
      </c>
      <c r="C43" s="122">
        <v>0.09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7.0199999999999999E-2</v>
      </c>
      <c r="C44" s="122">
        <v>0.15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0.1386</v>
      </c>
      <c r="C45" s="122">
        <v>0.22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0.23230000000000001</v>
      </c>
      <c r="C46" s="122">
        <v>0.31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0.32500000000000001</v>
      </c>
      <c r="C47" s="122">
        <v>0.39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0.4259</v>
      </c>
      <c r="C48" s="122">
        <v>0.47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0.51519999999999999</v>
      </c>
      <c r="C49" s="122">
        <v>0.55000000000000004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0.60389999999999999</v>
      </c>
      <c r="C50" s="122">
        <v>0.63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0.69620000000000004</v>
      </c>
      <c r="C51" s="122">
        <v>0.69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0.75829999999999997</v>
      </c>
      <c r="C52" s="122">
        <v>0.76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0.82150000000000001</v>
      </c>
      <c r="C53" s="122">
        <v>0.79</v>
      </c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0.87260000000000004</v>
      </c>
      <c r="C54" s="122">
        <v>0.83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0.90890000000000004</v>
      </c>
      <c r="C55" s="122">
        <v>0.87</v>
      </c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0.9375</v>
      </c>
      <c r="C56" s="122">
        <v>0.9</v>
      </c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0.96030000000000004</v>
      </c>
      <c r="C57" s="122">
        <v>0.92</v>
      </c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0.97650000000000003</v>
      </c>
      <c r="C58" s="122">
        <v>0.94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0.98180000000000001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0.98780000000000001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0.99239999999999995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0.99639999999999995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0.99670000000000003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0.99829999999999997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0.99890000000000001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0.99970000000000003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0.99980000000000002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0.99980000000000002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0.99970000000000003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0.99990000000000001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B77" s="58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-4.9362918396435802</v>
      </c>
      <c r="C77" s="58">
        <f t="shared" si="0"/>
        <v>-4.8510896341633281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2:13"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2:13"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2:13"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P83"/>
  <sheetViews>
    <sheetView topLeftCell="A52" zoomScale="70" zoomScaleNormal="70" workbookViewId="0">
      <selection activeCell="C44" sqref="C44:C52"/>
    </sheetView>
  </sheetViews>
  <sheetFormatPr defaultColWidth="9" defaultRowHeight="14.25"/>
  <cols>
    <col min="1" max="16384" width="9" style="3"/>
  </cols>
  <sheetData>
    <row r="1" spans="1:15">
      <c r="A1" s="121" t="str">
        <f>Coversheet_ideal!C38</f>
        <v xml:space="preserve">NPUSCH format 1 Case 5.2 Multi-tone(3) QPSK (3,0) TBS=40bits repetition =16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-10.710624050672426</v>
      </c>
      <c r="C4" s="47">
        <f>STDEV(B77:N77)</f>
        <v>9.1561674388013891E-3</v>
      </c>
      <c r="D4" s="47">
        <f>ABS(MAX(B77:N77)-MIN(B77:N77))</f>
        <v>1.2948776171311849E-2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7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6.9999999999999999E-4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1.03E-2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3.85E-2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9.2299999999999993E-2</v>
      </c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0.17430000000000001</v>
      </c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0.28100000000000003</v>
      </c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0.38590000000000002</v>
      </c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0.49009999999999998</v>
      </c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0.59409999999999996</v>
      </c>
      <c r="C44" s="122">
        <v>0.6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0.67849999999999999</v>
      </c>
      <c r="C45" s="122">
        <v>0.68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0.75760000000000005</v>
      </c>
      <c r="C46" s="122">
        <v>0.75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0.82750000000000001</v>
      </c>
      <c r="C47" s="122">
        <v>0.8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0.87549999999999994</v>
      </c>
      <c r="C48" s="122">
        <v>0.85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0.91120000000000001</v>
      </c>
      <c r="C49" s="122">
        <v>0.88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0.94230000000000003</v>
      </c>
      <c r="C50" s="122">
        <v>0.91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0.96609999999999996</v>
      </c>
      <c r="C51" s="122">
        <v>0.93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0.97770000000000001</v>
      </c>
      <c r="C52" s="122">
        <v>0.95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0.98529999999999995</v>
      </c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0.99170000000000003</v>
      </c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0.99509999999999998</v>
      </c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0.99729999999999996</v>
      </c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0.99860000000000004</v>
      </c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0.99919999999999998</v>
      </c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0.99950000000000006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0.99960000000000004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0.99990000000000001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0.99980000000000002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1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1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1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1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1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1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B77" s="58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-10.717098438758082</v>
      </c>
      <c r="C77" s="58">
        <f t="shared" si="0"/>
        <v>-10.70414966258677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2:13"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2:13"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2:13"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P83"/>
  <sheetViews>
    <sheetView topLeftCell="A55" zoomScale="70" zoomScaleNormal="70" workbookViewId="0">
      <selection activeCell="F79" sqref="F79"/>
    </sheetView>
  </sheetViews>
  <sheetFormatPr defaultColWidth="9" defaultRowHeight="14.25"/>
  <cols>
    <col min="1" max="16384" width="9" style="3"/>
  </cols>
  <sheetData>
    <row r="1" spans="1:15">
      <c r="A1" s="121" t="str">
        <f>Coversheet_ideal!C39</f>
        <v xml:space="preserve">NPUSCH format 1 Case 5.3 Multi-tone(3) QPSK (3,0) TBS=40bits repetition =64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-14.783840088079781</v>
      </c>
      <c r="C4" s="47">
        <f>STDEV(B77:N77)</f>
        <v>0.30569627907894686</v>
      </c>
      <c r="D4" s="47">
        <f>ABS(MAX(B77:N77)-MIN(B77:N77))</f>
        <v>0.43231982384043732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7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0.1077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0.19950000000000001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0.32669999999999999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0.43709999999999999</v>
      </c>
      <c r="C39" s="122">
        <v>0.5</v>
      </c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0.55389999999999995</v>
      </c>
      <c r="C40" s="122">
        <v>0.62</v>
      </c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0.65790000000000004</v>
      </c>
      <c r="C41" s="122">
        <v>0.7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0.75939999999999996</v>
      </c>
      <c r="C42" s="122">
        <v>0.79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0.82779999999999998</v>
      </c>
      <c r="C43" s="122">
        <v>0.85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0.89390000000000003</v>
      </c>
      <c r="C44" s="122">
        <v>0.89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0.93420000000000003</v>
      </c>
      <c r="C45" s="122">
        <v>0.93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0.96240000000000003</v>
      </c>
      <c r="C46" s="122">
        <v>0.95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0.98019999999999996</v>
      </c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0.98909999999999998</v>
      </c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0.99619999999999997</v>
      </c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0.99829999999999997</v>
      </c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0.999</v>
      </c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0.99950000000000006</v>
      </c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0.99990000000000001</v>
      </c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1</v>
      </c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1</v>
      </c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1</v>
      </c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1</v>
      </c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1</v>
      </c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1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1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1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1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1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1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1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1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1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1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B77" s="58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-14.567680176159563</v>
      </c>
      <c r="C77" s="58">
        <f t="shared" si="0"/>
        <v>-15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2:13"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2:13"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2:13"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V90"/>
  <sheetViews>
    <sheetView topLeftCell="A49" zoomScale="70" zoomScaleNormal="70" workbookViewId="0">
      <selection activeCell="S74" sqref="S74"/>
    </sheetView>
  </sheetViews>
  <sheetFormatPr defaultColWidth="9" defaultRowHeight="14.25"/>
  <cols>
    <col min="1" max="16384" width="9" style="2"/>
  </cols>
  <sheetData>
    <row r="1" spans="1:11">
      <c r="A1" s="108" t="str">
        <f>Coversheet_ideal!C40</f>
        <v>NPUSCH format 2 Case1.1 ACK missed detection probability 180KHz Single-tone 3.75KHz Repetition=1 EPA5 1x2</v>
      </c>
      <c r="B1" s="36"/>
      <c r="C1" s="89"/>
      <c r="D1" s="89"/>
      <c r="E1" s="36"/>
      <c r="F1" s="36"/>
      <c r="G1" s="39"/>
      <c r="H1" s="36"/>
      <c r="I1" s="36"/>
      <c r="J1" s="36"/>
      <c r="K1" s="88"/>
    </row>
    <row r="2" spans="1:11">
      <c r="A2" s="101"/>
      <c r="B2" s="86"/>
      <c r="C2" s="86"/>
      <c r="D2" s="102"/>
      <c r="E2" s="103"/>
      <c r="F2" s="103"/>
      <c r="G2" s="104"/>
      <c r="H2" s="86"/>
      <c r="I2" s="87"/>
      <c r="J2" s="86"/>
      <c r="K2" s="86"/>
    </row>
    <row r="3" spans="1:11">
      <c r="A3" s="86" t="s">
        <v>1</v>
      </c>
      <c r="B3" s="44" t="s">
        <v>7</v>
      </c>
      <c r="C3" s="45" t="s">
        <v>8</v>
      </c>
      <c r="D3" s="44" t="s">
        <v>9</v>
      </c>
      <c r="E3" s="86"/>
      <c r="F3" s="86"/>
      <c r="G3" s="86"/>
      <c r="H3" s="86"/>
      <c r="I3" s="86"/>
      <c r="J3" s="86"/>
      <c r="K3" s="86"/>
    </row>
    <row r="4" spans="1:11">
      <c r="A4" s="46">
        <v>0.01</v>
      </c>
      <c r="B4" s="47">
        <f>AVERAGE(B77:N77)</f>
        <v>1.3246249291647465</v>
      </c>
      <c r="C4" s="47">
        <f>STDEV(B77:N77)</f>
        <v>1.2061170114501734</v>
      </c>
      <c r="D4" s="47">
        <f>ABS(MAX(B77:N77)-MIN(B77:N77))</f>
        <v>1.7057070354017416</v>
      </c>
      <c r="E4" s="47"/>
      <c r="F4" s="105"/>
      <c r="G4" s="104"/>
      <c r="H4" s="103"/>
      <c r="I4" s="103"/>
      <c r="J4" s="103"/>
      <c r="K4" s="103"/>
    </row>
    <row r="5" spans="1:11">
      <c r="A5" s="49"/>
      <c r="B5" s="103"/>
      <c r="C5" s="47"/>
      <c r="D5" s="47"/>
      <c r="E5" s="105"/>
      <c r="F5" s="103"/>
      <c r="G5" s="104"/>
      <c r="H5" s="103"/>
      <c r="I5" s="103"/>
      <c r="J5" s="103"/>
      <c r="K5" s="86"/>
    </row>
    <row r="6" spans="1:11">
      <c r="A6" s="49"/>
      <c r="B6" s="103"/>
      <c r="C6" s="47"/>
      <c r="D6" s="47"/>
      <c r="E6" s="105"/>
      <c r="F6" s="103"/>
      <c r="G6" s="104"/>
      <c r="H6" s="103"/>
      <c r="I6" s="103"/>
      <c r="J6" s="103"/>
      <c r="K6" s="86"/>
    </row>
    <row r="7" spans="1:11">
      <c r="A7" s="49"/>
      <c r="B7" s="103"/>
      <c r="C7" s="47"/>
      <c r="D7" s="47"/>
      <c r="E7" s="105"/>
      <c r="F7" s="103"/>
      <c r="G7" s="104"/>
      <c r="H7" s="103"/>
      <c r="I7" s="103"/>
      <c r="J7" s="103"/>
      <c r="K7" s="86"/>
    </row>
    <row r="8" spans="1:11">
      <c r="A8" s="49"/>
      <c r="B8" s="103"/>
      <c r="C8" s="47"/>
      <c r="D8" s="47"/>
      <c r="E8" s="105"/>
      <c r="F8" s="103"/>
      <c r="G8" s="104"/>
      <c r="H8" s="103"/>
      <c r="I8" s="103"/>
      <c r="J8" s="103"/>
      <c r="K8" s="86"/>
    </row>
    <row r="9" spans="1:11">
      <c r="A9" s="49"/>
      <c r="B9" s="103"/>
      <c r="C9" s="47"/>
      <c r="D9" s="47"/>
      <c r="E9" s="105"/>
      <c r="F9" s="103"/>
      <c r="G9" s="104"/>
      <c r="H9" s="103"/>
      <c r="I9" s="103"/>
      <c r="J9" s="103"/>
      <c r="K9" s="86"/>
    </row>
    <row r="10" spans="1:11">
      <c r="A10" s="49"/>
      <c r="B10" s="103"/>
      <c r="C10" s="47"/>
      <c r="D10" s="47"/>
      <c r="E10" s="105"/>
      <c r="F10" s="103"/>
      <c r="G10" s="104"/>
      <c r="H10" s="103"/>
      <c r="I10" s="103"/>
      <c r="J10" s="103"/>
      <c r="K10" s="86"/>
    </row>
    <row r="11" spans="1:11">
      <c r="A11" s="49"/>
      <c r="B11" s="103"/>
      <c r="C11" s="47"/>
      <c r="D11" s="47"/>
      <c r="E11" s="105"/>
      <c r="F11" s="103"/>
      <c r="G11" s="104"/>
      <c r="H11" s="103"/>
      <c r="I11" s="103"/>
      <c r="J11" s="103"/>
      <c r="K11" s="86"/>
    </row>
    <row r="12" spans="1:11">
      <c r="A12" s="49"/>
      <c r="B12" s="103"/>
      <c r="C12" s="47"/>
      <c r="D12" s="47"/>
      <c r="E12" s="105"/>
      <c r="F12" s="103"/>
      <c r="G12" s="104"/>
      <c r="H12" s="103"/>
      <c r="I12" s="103"/>
      <c r="J12" s="103"/>
      <c r="K12" s="86"/>
    </row>
    <row r="13" spans="1:11">
      <c r="A13" s="49"/>
      <c r="B13" s="103"/>
      <c r="C13" s="47"/>
      <c r="D13" s="47"/>
      <c r="E13" s="105"/>
      <c r="F13" s="103"/>
      <c r="G13" s="104"/>
      <c r="H13" s="103"/>
      <c r="I13" s="103"/>
      <c r="J13" s="103"/>
      <c r="K13" s="86"/>
    </row>
    <row r="14" spans="1:11">
      <c r="A14" s="49"/>
      <c r="B14" s="103"/>
      <c r="C14" s="47"/>
      <c r="D14" s="47"/>
      <c r="E14" s="105"/>
      <c r="F14" s="103"/>
      <c r="G14" s="104"/>
      <c r="H14" s="103"/>
      <c r="I14" s="103"/>
      <c r="J14" s="103"/>
      <c r="K14" s="86"/>
    </row>
    <row r="15" spans="1:11">
      <c r="A15" s="49"/>
      <c r="B15" s="103"/>
      <c r="C15" s="47"/>
      <c r="D15" s="47"/>
      <c r="E15" s="105"/>
      <c r="F15" s="103"/>
      <c r="G15" s="104"/>
      <c r="H15" s="103"/>
      <c r="I15" s="103"/>
      <c r="J15" s="103"/>
      <c r="K15" s="86"/>
    </row>
    <row r="16" spans="1:11">
      <c r="A16" s="49"/>
      <c r="B16" s="103"/>
      <c r="C16" s="47"/>
      <c r="D16" s="47"/>
      <c r="E16" s="105"/>
      <c r="F16" s="103"/>
      <c r="G16" s="104"/>
      <c r="H16" s="103"/>
      <c r="I16" s="103"/>
      <c r="J16" s="103"/>
      <c r="K16" s="86"/>
    </row>
    <row r="17" spans="1:15">
      <c r="A17" s="49"/>
      <c r="B17" s="103"/>
      <c r="C17" s="47"/>
      <c r="D17" s="47"/>
      <c r="E17" s="105"/>
      <c r="F17" s="103"/>
      <c r="G17" s="104"/>
      <c r="H17" s="103"/>
      <c r="I17" s="103"/>
      <c r="J17" s="103"/>
      <c r="K17" s="86"/>
      <c r="L17" s="86"/>
      <c r="M17" s="86"/>
      <c r="N17" s="86"/>
      <c r="O17" s="86"/>
    </row>
    <row r="18" spans="1:15">
      <c r="A18" s="49"/>
      <c r="B18" s="103"/>
      <c r="C18" s="47"/>
      <c r="D18" s="47"/>
      <c r="E18" s="105"/>
      <c r="F18" s="103"/>
      <c r="G18" s="104"/>
      <c r="H18" s="103"/>
      <c r="I18" s="103"/>
      <c r="J18" s="103"/>
      <c r="K18" s="86"/>
      <c r="L18" s="86"/>
      <c r="M18" s="86"/>
      <c r="N18" s="86"/>
      <c r="O18" s="86"/>
    </row>
    <row r="19" spans="1:15">
      <c r="A19" s="49"/>
      <c r="B19" s="103"/>
      <c r="C19" s="47"/>
      <c r="D19" s="47"/>
      <c r="E19" s="105"/>
      <c r="F19" s="103"/>
      <c r="G19" s="104"/>
      <c r="H19" s="103"/>
      <c r="I19" s="103"/>
      <c r="J19" s="103"/>
      <c r="K19" s="86"/>
      <c r="L19" s="86"/>
      <c r="M19" s="86"/>
      <c r="N19" s="86"/>
      <c r="O19" s="86"/>
    </row>
    <row r="20" spans="1:15">
      <c r="A20" s="49"/>
      <c r="B20" s="103"/>
      <c r="C20" s="47"/>
      <c r="D20" s="47"/>
      <c r="E20" s="105"/>
      <c r="F20" s="103"/>
      <c r="G20" s="104"/>
      <c r="H20" s="103"/>
      <c r="I20" s="103"/>
      <c r="J20" s="103"/>
      <c r="K20" s="86"/>
      <c r="L20" s="86"/>
      <c r="M20" s="86"/>
      <c r="N20" s="86"/>
      <c r="O20" s="86"/>
    </row>
    <row r="21" spans="1:15">
      <c r="A21" s="49"/>
      <c r="B21" s="103"/>
      <c r="C21" s="47"/>
      <c r="D21" s="47"/>
      <c r="E21" s="105"/>
      <c r="F21" s="103"/>
      <c r="G21" s="104"/>
      <c r="H21" s="103"/>
      <c r="I21" s="103"/>
      <c r="J21" s="103"/>
      <c r="K21" s="86"/>
      <c r="L21" s="86"/>
      <c r="M21" s="86"/>
      <c r="N21" s="86"/>
      <c r="O21" s="86"/>
    </row>
    <row r="22" spans="1:15">
      <c r="A22" s="49"/>
      <c r="B22" s="103"/>
      <c r="C22" s="47"/>
      <c r="D22" s="47"/>
      <c r="E22" s="105"/>
      <c r="F22" s="103"/>
      <c r="G22" s="104"/>
      <c r="H22" s="103"/>
      <c r="I22" s="103"/>
      <c r="J22" s="103"/>
      <c r="K22" s="86"/>
      <c r="L22" s="86"/>
      <c r="M22" s="86"/>
      <c r="N22" s="86"/>
      <c r="O22" s="86"/>
    </row>
    <row r="23" spans="1:15">
      <c r="A23" s="49"/>
      <c r="B23" s="103"/>
      <c r="C23" s="47"/>
      <c r="D23" s="47"/>
      <c r="E23" s="105"/>
      <c r="F23" s="103"/>
      <c r="G23" s="104"/>
      <c r="H23" s="103"/>
      <c r="I23" s="103"/>
      <c r="J23" s="103"/>
      <c r="K23" s="86"/>
      <c r="L23" s="86"/>
      <c r="M23" s="86"/>
      <c r="N23" s="86"/>
      <c r="O23" s="86"/>
    </row>
    <row r="24" spans="1:15">
      <c r="A24" s="49"/>
      <c r="B24" s="103"/>
      <c r="C24" s="47"/>
      <c r="D24" s="47"/>
      <c r="E24" s="105"/>
      <c r="F24" s="103"/>
      <c r="G24" s="104"/>
      <c r="H24" s="103"/>
      <c r="I24" s="103"/>
      <c r="J24" s="103"/>
      <c r="K24" s="86"/>
      <c r="L24" s="86"/>
      <c r="M24" s="86"/>
      <c r="N24" s="86"/>
      <c r="O24" s="86"/>
    </row>
    <row r="25" spans="1:15">
      <c r="A25" s="49"/>
      <c r="B25" s="103"/>
      <c r="C25" s="47"/>
      <c r="D25" s="47"/>
      <c r="E25" s="105"/>
      <c r="F25" s="103"/>
      <c r="G25" s="104"/>
      <c r="H25" s="103"/>
      <c r="I25" s="103"/>
      <c r="J25" s="103"/>
      <c r="K25" s="86"/>
      <c r="L25" s="86"/>
      <c r="M25" s="86"/>
      <c r="N25" s="86"/>
      <c r="O25" s="100"/>
    </row>
    <row r="26" spans="1:15">
      <c r="A26" s="49"/>
      <c r="B26" s="103"/>
      <c r="C26" s="47"/>
      <c r="D26" s="47"/>
      <c r="E26" s="105"/>
      <c r="F26" s="103"/>
      <c r="G26" s="104"/>
      <c r="H26" s="103"/>
      <c r="I26" s="103"/>
      <c r="J26" s="103"/>
      <c r="K26" s="86"/>
      <c r="L26" s="86"/>
      <c r="M26" s="86"/>
      <c r="N26" s="86"/>
      <c r="O26" s="86"/>
    </row>
    <row r="27" spans="1:15">
      <c r="A27" s="49"/>
      <c r="B27" s="103"/>
      <c r="C27" s="47"/>
      <c r="D27" s="47"/>
      <c r="E27" s="105"/>
      <c r="F27" s="103"/>
      <c r="G27" s="104"/>
      <c r="H27" s="103"/>
      <c r="I27" s="103"/>
      <c r="J27" s="103"/>
      <c r="K27" s="86"/>
      <c r="L27" s="86"/>
      <c r="M27" s="86"/>
      <c r="N27" s="86"/>
      <c r="O27" s="86"/>
    </row>
    <row r="28" spans="1:15">
      <c r="A28" s="49"/>
      <c r="B28" s="103"/>
      <c r="C28" s="47"/>
      <c r="D28" s="47"/>
      <c r="E28" s="105"/>
      <c r="F28" s="103"/>
      <c r="G28" s="104"/>
      <c r="H28" s="103"/>
      <c r="I28" s="103"/>
      <c r="J28" s="103"/>
      <c r="K28" s="86"/>
      <c r="L28" s="86"/>
      <c r="M28" s="86"/>
      <c r="N28" s="86"/>
      <c r="O28" s="86"/>
    </row>
    <row r="29" spans="1:15">
      <c r="A29" s="49"/>
      <c r="B29" s="103"/>
      <c r="C29" s="47"/>
      <c r="D29" s="47"/>
      <c r="E29" s="105"/>
      <c r="F29" s="103"/>
      <c r="G29" s="104"/>
      <c r="H29" s="103"/>
      <c r="I29" s="103"/>
      <c r="J29" s="103"/>
      <c r="K29" s="86"/>
      <c r="L29" s="86"/>
      <c r="M29" s="86"/>
      <c r="N29" s="86"/>
      <c r="O29" s="86"/>
    </row>
    <row r="30" spans="1:15">
      <c r="A30" s="49"/>
      <c r="B30" s="103"/>
      <c r="C30" s="47"/>
      <c r="D30" s="47"/>
      <c r="E30" s="105"/>
      <c r="F30" s="103"/>
      <c r="G30" s="104"/>
      <c r="H30" s="103"/>
      <c r="I30" s="103"/>
      <c r="J30" s="103"/>
      <c r="K30" s="86"/>
      <c r="L30" s="86"/>
      <c r="M30" s="86"/>
      <c r="N30" s="86"/>
      <c r="O30" s="86"/>
    </row>
    <row r="31" spans="1:15">
      <c r="A31" s="49"/>
      <c r="B31" s="103"/>
      <c r="C31" s="47"/>
      <c r="D31" s="47"/>
      <c r="E31" s="105"/>
      <c r="F31" s="103"/>
      <c r="G31" s="104"/>
      <c r="H31" s="103"/>
      <c r="I31" s="103"/>
      <c r="J31" s="103"/>
      <c r="K31" s="86"/>
      <c r="L31" s="86"/>
      <c r="M31" s="86"/>
      <c r="N31" s="86"/>
      <c r="O31" s="86"/>
    </row>
    <row r="32" spans="1:15">
      <c r="A32" s="49"/>
      <c r="B32" s="103"/>
      <c r="C32" s="47"/>
      <c r="D32" s="47"/>
      <c r="E32" s="105"/>
      <c r="F32" s="103"/>
      <c r="G32" s="104"/>
      <c r="H32" s="103"/>
      <c r="I32" s="103"/>
      <c r="J32" s="103"/>
      <c r="K32" s="86"/>
      <c r="L32" s="86"/>
      <c r="M32" s="86"/>
      <c r="N32" s="86"/>
      <c r="O32" s="86"/>
    </row>
    <row r="33" spans="1:22">
      <c r="A33" s="49"/>
      <c r="B33" s="103"/>
      <c r="C33" s="47"/>
      <c r="D33" s="47"/>
      <c r="E33" s="105"/>
      <c r="F33" s="103"/>
      <c r="G33" s="104"/>
      <c r="H33" s="103"/>
      <c r="I33" s="103"/>
      <c r="J33" s="103"/>
      <c r="K33" s="86"/>
      <c r="L33" s="86"/>
      <c r="M33" s="86"/>
      <c r="N33" s="86"/>
    </row>
    <row r="34" spans="1:22">
      <c r="A34" s="49"/>
      <c r="B34" s="103"/>
      <c r="C34" s="47"/>
      <c r="D34" s="47"/>
      <c r="E34" s="105"/>
      <c r="F34" s="103"/>
      <c r="G34" s="104"/>
      <c r="H34" s="103"/>
      <c r="I34" s="103"/>
      <c r="J34" s="103"/>
      <c r="K34" s="86"/>
      <c r="L34" s="86"/>
      <c r="M34" s="86"/>
      <c r="N34" s="86"/>
    </row>
    <row r="35" spans="1:22" ht="57">
      <c r="A35" s="50" t="s">
        <v>10</v>
      </c>
      <c r="B35" s="51" t="s">
        <v>13</v>
      </c>
      <c r="C35" s="51" t="s">
        <v>0</v>
      </c>
      <c r="D35" s="51" t="s">
        <v>15</v>
      </c>
      <c r="E35" s="51" t="s">
        <v>16</v>
      </c>
      <c r="F35" s="51" t="s">
        <v>17</v>
      </c>
      <c r="G35" s="51" t="s">
        <v>18</v>
      </c>
      <c r="H35" s="51" t="s">
        <v>19</v>
      </c>
      <c r="I35" s="51" t="s">
        <v>20</v>
      </c>
      <c r="J35" s="51" t="s">
        <v>21</v>
      </c>
      <c r="K35" s="51" t="s">
        <v>22</v>
      </c>
      <c r="L35" s="51" t="s">
        <v>23</v>
      </c>
      <c r="M35" s="51" t="s">
        <v>24</v>
      </c>
      <c r="N35" s="51" t="s">
        <v>25</v>
      </c>
    </row>
    <row r="36" spans="1:22" ht="15">
      <c r="A36" s="86">
        <v>-20</v>
      </c>
      <c r="B36" s="52"/>
      <c r="C36" s="52"/>
      <c r="D36" s="52"/>
      <c r="E36" s="52"/>
      <c r="F36" s="52"/>
      <c r="G36" s="52"/>
      <c r="H36" s="53"/>
      <c r="I36" s="52"/>
      <c r="J36" s="52"/>
      <c r="K36" s="52"/>
      <c r="L36" s="54"/>
      <c r="M36" s="54"/>
      <c r="N36" s="54"/>
      <c r="P36"/>
      <c r="Q36"/>
      <c r="R36"/>
      <c r="S36"/>
      <c r="T36"/>
      <c r="U36"/>
      <c r="V36"/>
    </row>
    <row r="37" spans="1:22" ht="15">
      <c r="A37" s="86">
        <v>-19</v>
      </c>
      <c r="B37" s="52"/>
      <c r="C37" s="52"/>
      <c r="D37" s="52"/>
      <c r="E37" s="52"/>
      <c r="F37" s="52"/>
      <c r="G37" s="52"/>
      <c r="H37" s="53"/>
      <c r="I37" s="52"/>
      <c r="J37" s="52"/>
      <c r="K37" s="52"/>
      <c r="L37" s="54"/>
      <c r="M37" s="54"/>
      <c r="N37" s="54"/>
      <c r="P37"/>
      <c r="Q37"/>
      <c r="R37"/>
      <c r="S37"/>
      <c r="T37"/>
      <c r="U37"/>
      <c r="V37"/>
    </row>
    <row r="38" spans="1:22" ht="15">
      <c r="A38" s="86">
        <v>-18</v>
      </c>
      <c r="B38" s="52"/>
      <c r="C38" s="52"/>
      <c r="D38" s="52"/>
      <c r="E38" s="52"/>
      <c r="F38" s="52"/>
      <c r="G38" s="52"/>
      <c r="H38" s="53"/>
      <c r="I38" s="52"/>
      <c r="J38" s="52"/>
      <c r="K38" s="52"/>
      <c r="L38" s="54"/>
      <c r="M38" s="54"/>
      <c r="N38" s="54"/>
      <c r="P38"/>
      <c r="Q38"/>
      <c r="R38"/>
      <c r="S38"/>
      <c r="T38"/>
      <c r="U38"/>
      <c r="V38"/>
    </row>
    <row r="39" spans="1:22" ht="15">
      <c r="A39" s="86">
        <v>-17</v>
      </c>
      <c r="B39" s="52"/>
      <c r="C39" s="52"/>
      <c r="D39" s="52"/>
      <c r="E39" s="52"/>
      <c r="F39" s="52"/>
      <c r="G39" s="52"/>
      <c r="H39" s="53"/>
      <c r="I39" s="52"/>
      <c r="J39" s="52"/>
      <c r="K39" s="52"/>
      <c r="L39" s="54"/>
      <c r="M39" s="54"/>
      <c r="N39" s="54"/>
      <c r="P39"/>
      <c r="Q39"/>
      <c r="R39"/>
      <c r="S39"/>
      <c r="T39"/>
      <c r="U39"/>
      <c r="V39"/>
    </row>
    <row r="40" spans="1:22" ht="15">
      <c r="A40" s="86">
        <v>-16</v>
      </c>
      <c r="B40" s="52"/>
      <c r="C40" s="52"/>
      <c r="D40" s="52"/>
      <c r="E40" s="52"/>
      <c r="F40" s="52"/>
      <c r="G40" s="52"/>
      <c r="H40" s="53"/>
      <c r="I40" s="52"/>
      <c r="J40" s="52"/>
      <c r="K40" s="52"/>
      <c r="L40" s="54"/>
      <c r="M40" s="54"/>
      <c r="N40" s="54"/>
      <c r="P40"/>
      <c r="Q40"/>
      <c r="R40"/>
      <c r="S40"/>
      <c r="T40"/>
      <c r="U40"/>
      <c r="V40"/>
    </row>
    <row r="41" spans="1:22" ht="15">
      <c r="A41" s="86">
        <v>-15</v>
      </c>
      <c r="B41" s="52"/>
      <c r="C41" s="52"/>
      <c r="D41" s="52"/>
      <c r="E41" s="52"/>
      <c r="F41" s="52"/>
      <c r="G41" s="52"/>
      <c r="H41" s="53"/>
      <c r="I41" s="52"/>
      <c r="J41" s="52"/>
      <c r="K41" s="52"/>
      <c r="L41" s="54"/>
      <c r="M41" s="54"/>
      <c r="N41" s="54"/>
      <c r="P41"/>
      <c r="Q41"/>
      <c r="R41"/>
      <c r="S41"/>
      <c r="T41"/>
      <c r="U41"/>
      <c r="V41"/>
    </row>
    <row r="42" spans="1:22" ht="15">
      <c r="A42" s="86">
        <v>-14</v>
      </c>
      <c r="B42" s="52"/>
      <c r="C42" s="52"/>
      <c r="D42" s="52"/>
      <c r="E42" s="52"/>
      <c r="F42" s="52"/>
      <c r="G42" s="52"/>
      <c r="H42" s="53"/>
      <c r="I42" s="52"/>
      <c r="J42" s="52"/>
      <c r="K42" s="52"/>
      <c r="L42" s="54"/>
      <c r="M42" s="54"/>
      <c r="N42" s="54"/>
      <c r="P42"/>
      <c r="Q42"/>
      <c r="R42"/>
      <c r="S42"/>
      <c r="T42"/>
      <c r="U42"/>
      <c r="V42"/>
    </row>
    <row r="43" spans="1:22" ht="15">
      <c r="A43" s="86">
        <v>-13</v>
      </c>
      <c r="B43" s="52"/>
      <c r="C43" s="52"/>
      <c r="D43" s="52"/>
      <c r="E43" s="52"/>
      <c r="F43" s="52"/>
      <c r="G43" s="52"/>
      <c r="H43" s="53"/>
      <c r="I43" s="52"/>
      <c r="J43" s="52"/>
      <c r="K43" s="52"/>
      <c r="L43" s="54"/>
      <c r="M43" s="54"/>
      <c r="N43" s="54"/>
      <c r="P43"/>
      <c r="Q43"/>
      <c r="R43"/>
      <c r="S43"/>
      <c r="T43"/>
      <c r="U43"/>
      <c r="V43"/>
    </row>
    <row r="44" spans="1:22" ht="15">
      <c r="A44" s="86">
        <v>-12</v>
      </c>
      <c r="B44" s="52"/>
      <c r="C44" s="52"/>
      <c r="D44" s="52"/>
      <c r="E44" s="52"/>
      <c r="F44" s="52"/>
      <c r="G44" s="52"/>
      <c r="H44" s="53"/>
      <c r="I44" s="52"/>
      <c r="J44" s="52"/>
      <c r="K44" s="52"/>
      <c r="L44" s="54"/>
      <c r="M44" s="54"/>
      <c r="N44" s="54"/>
      <c r="P44"/>
      <c r="Q44"/>
      <c r="R44"/>
      <c r="S44"/>
      <c r="T44"/>
      <c r="U44"/>
      <c r="V44"/>
    </row>
    <row r="45" spans="1:22" ht="15">
      <c r="A45" s="86">
        <v>-11</v>
      </c>
      <c r="B45" s="52"/>
      <c r="C45" s="52"/>
      <c r="D45" s="52"/>
      <c r="E45" s="52"/>
      <c r="F45" s="52"/>
      <c r="G45" s="52"/>
      <c r="H45" s="53"/>
      <c r="I45" s="52"/>
      <c r="J45" s="52"/>
      <c r="K45" s="52"/>
      <c r="L45" s="54"/>
      <c r="M45" s="54"/>
      <c r="N45" s="54"/>
      <c r="P45"/>
      <c r="Q45"/>
      <c r="R45"/>
      <c r="S45"/>
      <c r="T45"/>
      <c r="U45"/>
      <c r="V45"/>
    </row>
    <row r="46" spans="1:22" ht="15">
      <c r="A46" s="86">
        <v>-10</v>
      </c>
      <c r="B46" s="52"/>
      <c r="C46" s="52"/>
      <c r="D46" s="52"/>
      <c r="E46" s="52"/>
      <c r="F46" s="52"/>
      <c r="G46" s="52"/>
      <c r="H46" s="53"/>
      <c r="I46" s="52"/>
      <c r="J46" s="52"/>
      <c r="K46" s="52"/>
      <c r="L46" s="54"/>
      <c r="M46" s="54"/>
      <c r="N46" s="54"/>
      <c r="P46"/>
      <c r="Q46"/>
      <c r="R46"/>
      <c r="S46"/>
      <c r="T46"/>
      <c r="U46"/>
      <c r="V46"/>
    </row>
    <row r="47" spans="1:22" ht="15">
      <c r="A47" s="86">
        <v>-9</v>
      </c>
      <c r="B47" s="52"/>
      <c r="C47" s="52"/>
      <c r="D47" s="52"/>
      <c r="E47" s="52"/>
      <c r="F47" s="52"/>
      <c r="G47" s="52"/>
      <c r="H47" s="53"/>
      <c r="I47" s="52"/>
      <c r="J47" s="52"/>
      <c r="K47" s="52"/>
      <c r="L47" s="54"/>
      <c r="M47" s="54"/>
      <c r="N47" s="54"/>
      <c r="P47"/>
      <c r="Q47"/>
      <c r="R47"/>
      <c r="S47"/>
      <c r="T47"/>
      <c r="U47"/>
      <c r="V47"/>
    </row>
    <row r="48" spans="1:22" ht="15">
      <c r="A48" s="86">
        <v>-8</v>
      </c>
      <c r="B48" s="52">
        <v>0.37690000000000001</v>
      </c>
      <c r="C48" s="52"/>
      <c r="D48" s="52"/>
      <c r="E48" s="52"/>
      <c r="F48" s="52"/>
      <c r="G48" s="52"/>
      <c r="H48" s="53"/>
      <c r="I48" s="52"/>
      <c r="J48" s="52"/>
      <c r="K48" s="52"/>
      <c r="L48" s="54"/>
      <c r="M48" s="54"/>
      <c r="N48" s="54"/>
      <c r="P48"/>
      <c r="Q48"/>
      <c r="R48"/>
      <c r="S48"/>
      <c r="T48"/>
      <c r="U48"/>
      <c r="V48"/>
    </row>
    <row r="49" spans="1:22" ht="15">
      <c r="A49" s="86">
        <v>-7</v>
      </c>
      <c r="B49" s="52">
        <v>0.29649999999999999</v>
      </c>
      <c r="C49" s="52"/>
      <c r="D49" s="52"/>
      <c r="E49" s="52"/>
      <c r="F49" s="52"/>
      <c r="G49" s="52"/>
      <c r="H49" s="53"/>
      <c r="I49" s="52"/>
      <c r="J49" s="52"/>
      <c r="K49" s="52"/>
      <c r="L49" s="54"/>
      <c r="M49" s="54"/>
      <c r="N49" s="54"/>
      <c r="P49"/>
      <c r="Q49"/>
      <c r="R49"/>
      <c r="S49"/>
      <c r="T49"/>
      <c r="U49"/>
      <c r="V49"/>
    </row>
    <row r="50" spans="1:22" ht="15">
      <c r="A50" s="86">
        <v>-6</v>
      </c>
      <c r="B50" s="52">
        <v>0.2238</v>
      </c>
      <c r="C50" s="52"/>
      <c r="D50" s="52"/>
      <c r="E50" s="52"/>
      <c r="F50" s="52"/>
      <c r="G50" s="52"/>
      <c r="H50" s="53"/>
      <c r="I50" s="52"/>
      <c r="J50" s="52"/>
      <c r="K50" s="52"/>
      <c r="L50" s="54"/>
      <c r="M50" s="54"/>
      <c r="N50" s="54"/>
      <c r="P50"/>
      <c r="Q50"/>
      <c r="R50"/>
      <c r="S50"/>
      <c r="T50"/>
      <c r="U50"/>
      <c r="V50"/>
    </row>
    <row r="51" spans="1:22" ht="15">
      <c r="A51" s="86">
        <v>-5</v>
      </c>
      <c r="B51" s="52">
        <v>0.16750000000000001</v>
      </c>
      <c r="C51" s="52">
        <v>7.0300000000000001E-2</v>
      </c>
      <c r="D51" s="52"/>
      <c r="E51" s="52"/>
      <c r="F51" s="52"/>
      <c r="G51" s="52"/>
      <c r="H51" s="53"/>
      <c r="I51" s="52"/>
      <c r="J51" s="52"/>
      <c r="K51" s="52"/>
      <c r="L51" s="54"/>
      <c r="M51" s="54"/>
      <c r="N51" s="54"/>
      <c r="P51"/>
      <c r="Q51"/>
      <c r="R51"/>
      <c r="S51"/>
      <c r="T51"/>
      <c r="U51"/>
      <c r="V51"/>
    </row>
    <row r="52" spans="1:22" ht="15">
      <c r="A52" s="86">
        <v>-4</v>
      </c>
      <c r="B52" s="52">
        <v>0.1195</v>
      </c>
      <c r="C52" s="52">
        <v>0.05</v>
      </c>
      <c r="D52" s="52"/>
      <c r="E52" s="52"/>
      <c r="F52" s="52"/>
      <c r="G52" s="52"/>
      <c r="H52" s="53"/>
      <c r="I52" s="52"/>
      <c r="J52" s="52"/>
      <c r="K52" s="52"/>
      <c r="L52" s="54"/>
      <c r="M52" s="54"/>
      <c r="N52" s="54"/>
      <c r="P52"/>
      <c r="Q52"/>
      <c r="R52"/>
      <c r="S52"/>
      <c r="T52"/>
      <c r="U52"/>
      <c r="V52"/>
    </row>
    <row r="53" spans="1:22" ht="15">
      <c r="A53" s="86">
        <v>-3</v>
      </c>
      <c r="B53" s="52">
        <v>8.4199999999999997E-2</v>
      </c>
      <c r="C53" s="52">
        <v>4.5999999999999999E-2</v>
      </c>
      <c r="D53" s="52"/>
      <c r="E53" s="52"/>
      <c r="F53" s="52"/>
      <c r="G53" s="52"/>
      <c r="H53" s="53"/>
      <c r="I53" s="52"/>
      <c r="J53" s="52"/>
      <c r="K53" s="52"/>
      <c r="L53" s="54"/>
      <c r="M53" s="54"/>
      <c r="N53" s="54"/>
      <c r="P53"/>
      <c r="Q53"/>
      <c r="R53"/>
      <c r="S53"/>
      <c r="T53"/>
      <c r="U53"/>
      <c r="V53"/>
    </row>
    <row r="54" spans="1:22" ht="15">
      <c r="A54" s="86">
        <v>-2</v>
      </c>
      <c r="B54" s="52">
        <v>5.7700000000000001E-2</v>
      </c>
      <c r="C54" s="52">
        <v>2.8299999999999999E-2</v>
      </c>
      <c r="D54" s="52"/>
      <c r="E54" s="52"/>
      <c r="F54" s="52"/>
      <c r="G54" s="52"/>
      <c r="H54" s="53"/>
      <c r="I54" s="52"/>
      <c r="J54" s="52"/>
      <c r="K54" s="52"/>
      <c r="L54" s="54"/>
      <c r="M54" s="54"/>
      <c r="N54" s="54"/>
      <c r="P54"/>
      <c r="Q54"/>
      <c r="R54"/>
      <c r="S54"/>
      <c r="T54"/>
      <c r="U54"/>
      <c r="V54"/>
    </row>
    <row r="55" spans="1:22" ht="15">
      <c r="A55" s="86">
        <v>-1</v>
      </c>
      <c r="B55" s="52">
        <v>3.9199999999999999E-2</v>
      </c>
      <c r="C55" s="52">
        <v>1.7999999999999999E-2</v>
      </c>
      <c r="D55" s="52"/>
      <c r="E55" s="52"/>
      <c r="F55" s="52"/>
      <c r="G55" s="52"/>
      <c r="H55" s="53"/>
      <c r="I55" s="52"/>
      <c r="J55" s="52"/>
      <c r="K55" s="52"/>
      <c r="L55" s="54"/>
      <c r="M55" s="54"/>
      <c r="N55" s="54"/>
      <c r="P55"/>
      <c r="Q55"/>
      <c r="R55"/>
      <c r="S55"/>
      <c r="T55"/>
      <c r="U55"/>
      <c r="V55"/>
    </row>
    <row r="56" spans="1:22" ht="15">
      <c r="A56" s="86">
        <v>0</v>
      </c>
      <c r="B56" s="52">
        <v>2.5700000000000001E-2</v>
      </c>
      <c r="C56" s="52">
        <v>1.43E-2</v>
      </c>
      <c r="D56" s="52"/>
      <c r="E56" s="52"/>
      <c r="F56" s="52"/>
      <c r="G56" s="52"/>
      <c r="H56" s="53"/>
      <c r="I56" s="52"/>
      <c r="J56" s="52"/>
      <c r="K56" s="52"/>
      <c r="L56" s="54"/>
      <c r="M56" s="54"/>
      <c r="N56" s="54"/>
      <c r="P56"/>
      <c r="Q56"/>
      <c r="R56"/>
      <c r="S56"/>
      <c r="T56"/>
      <c r="U56"/>
      <c r="V56"/>
    </row>
    <row r="57" spans="1:22" ht="15">
      <c r="A57" s="86">
        <v>1</v>
      </c>
      <c r="B57" s="52">
        <v>1.6799999999999999E-2</v>
      </c>
      <c r="C57" s="52">
        <v>6.7000000000000002E-3</v>
      </c>
      <c r="D57" s="52"/>
      <c r="E57" s="52"/>
      <c r="F57" s="52"/>
      <c r="G57" s="52"/>
      <c r="H57" s="53"/>
      <c r="I57" s="52"/>
      <c r="J57" s="52"/>
      <c r="K57" s="52"/>
      <c r="L57" s="54"/>
      <c r="M57" s="54"/>
      <c r="N57" s="54"/>
      <c r="P57"/>
      <c r="Q57"/>
      <c r="R57"/>
      <c r="S57"/>
      <c r="T57"/>
      <c r="U57"/>
      <c r="V57"/>
    </row>
    <row r="58" spans="1:22" ht="15">
      <c r="A58" s="86">
        <v>2</v>
      </c>
      <c r="B58" s="52">
        <v>1.0800000000000001E-2</v>
      </c>
      <c r="C58" s="52">
        <v>5.3E-3</v>
      </c>
      <c r="D58" s="52"/>
      <c r="E58" s="52"/>
      <c r="F58" s="52"/>
      <c r="G58" s="52"/>
      <c r="H58" s="53"/>
      <c r="I58" s="52"/>
      <c r="J58" s="52"/>
      <c r="K58" s="52"/>
      <c r="L58" s="54"/>
      <c r="M58" s="54"/>
      <c r="N58" s="54"/>
      <c r="P58"/>
      <c r="Q58"/>
      <c r="R58"/>
      <c r="S58"/>
      <c r="T58"/>
      <c r="U58"/>
      <c r="V58"/>
    </row>
    <row r="59" spans="1:22" ht="15">
      <c r="A59" s="86">
        <v>3</v>
      </c>
      <c r="B59" s="52">
        <v>7.0000000000000001E-3</v>
      </c>
      <c r="C59" s="52">
        <v>3.3E-3</v>
      </c>
      <c r="D59" s="52"/>
      <c r="E59" s="52"/>
      <c r="F59" s="52"/>
      <c r="G59" s="52"/>
      <c r="H59" s="53"/>
      <c r="I59" s="52"/>
      <c r="J59" s="52"/>
      <c r="K59" s="52"/>
      <c r="L59" s="54"/>
      <c r="M59" s="54"/>
      <c r="N59" s="54"/>
      <c r="P59"/>
      <c r="Q59"/>
      <c r="R59"/>
      <c r="S59"/>
      <c r="T59"/>
      <c r="U59"/>
      <c r="V59"/>
    </row>
    <row r="60" spans="1:22" ht="15">
      <c r="A60" s="86">
        <v>4</v>
      </c>
      <c r="B60" s="52">
        <v>4.4999999999999997E-3</v>
      </c>
      <c r="C60" s="52">
        <v>2E-3</v>
      </c>
      <c r="D60" s="52"/>
      <c r="E60" s="52"/>
      <c r="F60" s="52"/>
      <c r="G60" s="52"/>
      <c r="H60" s="53"/>
      <c r="I60" s="52"/>
      <c r="J60" s="52"/>
      <c r="K60" s="52"/>
      <c r="L60" s="54"/>
      <c r="M60" s="54"/>
      <c r="N60" s="54"/>
      <c r="P60"/>
      <c r="Q60"/>
      <c r="R60"/>
      <c r="S60"/>
      <c r="T60"/>
      <c r="U60"/>
      <c r="V60"/>
    </row>
    <row r="61" spans="1:22" ht="15">
      <c r="A61" s="86">
        <v>5</v>
      </c>
      <c r="B61" s="52">
        <v>3.2000000000000002E-3</v>
      </c>
      <c r="C61" s="52">
        <v>1E-3</v>
      </c>
      <c r="D61" s="52"/>
      <c r="E61" s="52"/>
      <c r="F61" s="52"/>
      <c r="G61" s="52"/>
      <c r="H61" s="53"/>
      <c r="I61" s="52"/>
      <c r="J61" s="52"/>
      <c r="K61" s="52"/>
      <c r="L61" s="54"/>
      <c r="M61" s="54"/>
      <c r="N61" s="54"/>
      <c r="P61"/>
      <c r="Q61"/>
      <c r="R61"/>
      <c r="S61"/>
      <c r="T61"/>
      <c r="U61"/>
      <c r="V61"/>
    </row>
    <row r="62" spans="1:22" ht="15">
      <c r="A62" s="86">
        <v>6</v>
      </c>
      <c r="B62" s="52">
        <v>1.9E-3</v>
      </c>
      <c r="C62" s="52"/>
      <c r="D62" s="52"/>
      <c r="E62" s="52"/>
      <c r="F62" s="52"/>
      <c r="G62" s="52"/>
      <c r="H62" s="53"/>
      <c r="I62" s="52"/>
      <c r="J62" s="52"/>
      <c r="K62" s="52"/>
      <c r="L62" s="54"/>
      <c r="M62" s="54"/>
      <c r="N62" s="54"/>
      <c r="P62"/>
      <c r="Q62"/>
      <c r="R62"/>
      <c r="S62"/>
      <c r="T62"/>
      <c r="U62"/>
      <c r="V62"/>
    </row>
    <row r="63" spans="1:22" ht="15">
      <c r="A63" s="86">
        <v>7</v>
      </c>
      <c r="B63" s="52">
        <v>1.1000000000000001E-3</v>
      </c>
      <c r="C63" s="52"/>
      <c r="D63" s="52"/>
      <c r="E63" s="52"/>
      <c r="F63" s="52"/>
      <c r="G63" s="52"/>
      <c r="H63" s="53"/>
      <c r="I63" s="52"/>
      <c r="J63" s="52"/>
      <c r="K63" s="52"/>
      <c r="L63" s="54"/>
      <c r="M63" s="54"/>
      <c r="N63" s="54"/>
      <c r="P63"/>
      <c r="Q63"/>
      <c r="R63"/>
      <c r="S63"/>
      <c r="T63"/>
      <c r="U63"/>
      <c r="V63"/>
    </row>
    <row r="64" spans="1:22" ht="15">
      <c r="A64" s="86">
        <v>8</v>
      </c>
      <c r="B64" s="52">
        <v>8.0000000000000004E-4</v>
      </c>
      <c r="C64" s="52"/>
      <c r="D64" s="52"/>
      <c r="E64" s="52"/>
      <c r="F64" s="52"/>
      <c r="G64" s="52"/>
      <c r="H64" s="53"/>
      <c r="I64" s="52"/>
      <c r="J64" s="52"/>
      <c r="K64" s="52"/>
      <c r="L64" s="54"/>
      <c r="M64" s="54"/>
      <c r="N64" s="54"/>
      <c r="P64"/>
      <c r="Q64"/>
      <c r="R64"/>
      <c r="S64"/>
      <c r="T64"/>
      <c r="U64"/>
      <c r="V64"/>
    </row>
    <row r="65" spans="1:22" ht="15">
      <c r="A65" s="86">
        <v>9</v>
      </c>
      <c r="B65" s="52"/>
      <c r="C65" s="52"/>
      <c r="D65" s="52"/>
      <c r="E65" s="52"/>
      <c r="F65" s="52"/>
      <c r="G65" s="52"/>
      <c r="H65" s="53"/>
      <c r="I65" s="52"/>
      <c r="J65" s="52"/>
      <c r="K65" s="52"/>
      <c r="L65" s="54"/>
      <c r="M65" s="54"/>
      <c r="N65" s="54"/>
      <c r="P65"/>
      <c r="Q65"/>
      <c r="R65"/>
      <c r="S65"/>
      <c r="T65"/>
      <c r="U65"/>
      <c r="V65"/>
    </row>
    <row r="66" spans="1:22" ht="15">
      <c r="A66" s="86">
        <v>10</v>
      </c>
      <c r="B66" s="52"/>
      <c r="C66" s="52"/>
      <c r="D66" s="52"/>
      <c r="E66" s="52"/>
      <c r="F66" s="52"/>
      <c r="G66" s="52"/>
      <c r="H66" s="53"/>
      <c r="I66" s="52"/>
      <c r="J66" s="52"/>
      <c r="K66" s="52"/>
      <c r="L66" s="54"/>
      <c r="M66" s="54"/>
      <c r="N66" s="54"/>
      <c r="P66"/>
      <c r="Q66"/>
      <c r="R66"/>
      <c r="S66"/>
      <c r="T66"/>
      <c r="U66"/>
      <c r="V66"/>
    </row>
    <row r="67" spans="1:22" ht="15">
      <c r="A67" s="86">
        <v>11</v>
      </c>
      <c r="B67" s="52"/>
      <c r="C67" s="52"/>
      <c r="D67" s="52"/>
      <c r="E67" s="52"/>
      <c r="F67" s="52"/>
      <c r="G67" s="52"/>
      <c r="H67" s="53"/>
      <c r="I67" s="52"/>
      <c r="J67" s="52"/>
      <c r="K67" s="52"/>
      <c r="L67" s="54"/>
      <c r="M67" s="54"/>
      <c r="N67" s="54"/>
      <c r="P67"/>
      <c r="Q67"/>
      <c r="R67"/>
      <c r="S67"/>
      <c r="T67"/>
      <c r="U67"/>
      <c r="V67"/>
    </row>
    <row r="68" spans="1:22" ht="15">
      <c r="A68" s="86">
        <v>12</v>
      </c>
      <c r="B68" s="52"/>
      <c r="C68" s="52"/>
      <c r="D68" s="52"/>
      <c r="E68" s="52"/>
      <c r="F68" s="52"/>
      <c r="G68" s="52"/>
      <c r="H68" s="53"/>
      <c r="I68" s="52"/>
      <c r="J68" s="52"/>
      <c r="K68" s="52"/>
      <c r="L68" s="54"/>
      <c r="M68" s="54"/>
      <c r="N68" s="54"/>
      <c r="P68"/>
      <c r="Q68"/>
      <c r="R68"/>
      <c r="S68"/>
      <c r="T68"/>
      <c r="U68"/>
      <c r="V68"/>
    </row>
    <row r="69" spans="1:22" ht="15">
      <c r="A69" s="86">
        <v>13</v>
      </c>
      <c r="B69" s="52"/>
      <c r="C69" s="52"/>
      <c r="D69" s="52"/>
      <c r="E69" s="52"/>
      <c r="F69" s="52"/>
      <c r="G69" s="52"/>
      <c r="H69" s="53"/>
      <c r="I69" s="52"/>
      <c r="J69" s="52"/>
      <c r="K69" s="52"/>
      <c r="L69" s="54"/>
      <c r="M69" s="54"/>
      <c r="N69" s="54"/>
      <c r="P69"/>
      <c r="Q69"/>
      <c r="R69"/>
      <c r="S69"/>
      <c r="T69"/>
      <c r="U69"/>
      <c r="V69"/>
    </row>
    <row r="70" spans="1:22" ht="15">
      <c r="A70" s="86">
        <v>14</v>
      </c>
      <c r="B70" s="52"/>
      <c r="C70" s="52"/>
      <c r="D70" s="52"/>
      <c r="E70" s="52"/>
      <c r="F70" s="52"/>
      <c r="G70" s="52"/>
      <c r="H70" s="53"/>
      <c r="I70" s="52"/>
      <c r="J70" s="52"/>
      <c r="K70" s="52"/>
      <c r="L70" s="54"/>
      <c r="M70" s="54"/>
      <c r="N70" s="54"/>
      <c r="P70"/>
      <c r="Q70"/>
      <c r="R70"/>
      <c r="S70"/>
      <c r="T70"/>
      <c r="U70"/>
      <c r="V70"/>
    </row>
    <row r="71" spans="1:22" ht="15">
      <c r="A71" s="86">
        <v>15</v>
      </c>
      <c r="B71" s="52"/>
      <c r="C71" s="52"/>
      <c r="D71" s="52"/>
      <c r="E71" s="52"/>
      <c r="F71" s="52"/>
      <c r="G71" s="52"/>
      <c r="H71" s="53"/>
      <c r="I71" s="52"/>
      <c r="J71" s="52"/>
      <c r="K71" s="52"/>
      <c r="L71" s="54"/>
      <c r="M71" s="54"/>
      <c r="N71" s="54"/>
      <c r="P71"/>
      <c r="Q71"/>
      <c r="R71"/>
      <c r="S71"/>
      <c r="T71"/>
      <c r="U71"/>
      <c r="V71"/>
    </row>
    <row r="72" spans="1:22" ht="15">
      <c r="A72" s="86">
        <v>16</v>
      </c>
      <c r="B72" s="52"/>
      <c r="C72" s="52"/>
      <c r="D72" s="52"/>
      <c r="E72" s="52"/>
      <c r="F72" s="52"/>
      <c r="G72" s="52"/>
      <c r="H72" s="53"/>
      <c r="I72" s="52"/>
      <c r="J72" s="52"/>
      <c r="K72" s="52"/>
      <c r="L72" s="54"/>
      <c r="M72" s="54"/>
      <c r="N72" s="54"/>
      <c r="P72"/>
      <c r="Q72"/>
      <c r="R72"/>
      <c r="S72"/>
      <c r="T72"/>
      <c r="U72"/>
      <c r="V72"/>
    </row>
    <row r="73" spans="1:22" ht="15">
      <c r="A73" s="86">
        <v>17</v>
      </c>
      <c r="B73" s="52"/>
      <c r="C73" s="52"/>
      <c r="D73" s="52"/>
      <c r="E73" s="52"/>
      <c r="F73" s="52"/>
      <c r="G73" s="52"/>
      <c r="H73" s="53"/>
      <c r="I73" s="52"/>
      <c r="J73" s="52"/>
      <c r="K73" s="52"/>
      <c r="L73" s="54"/>
      <c r="M73" s="54"/>
      <c r="N73" s="54"/>
      <c r="P73"/>
      <c r="Q73"/>
      <c r="R73"/>
      <c r="S73"/>
      <c r="T73"/>
      <c r="U73"/>
      <c r="V73"/>
    </row>
    <row r="74" spans="1:22" ht="15">
      <c r="A74" s="86">
        <v>18</v>
      </c>
      <c r="B74" s="52"/>
      <c r="C74" s="52"/>
      <c r="D74" s="52"/>
      <c r="E74" s="52"/>
      <c r="F74" s="52"/>
      <c r="G74" s="52"/>
      <c r="H74" s="53"/>
      <c r="I74" s="52"/>
      <c r="J74" s="52"/>
      <c r="K74" s="52"/>
      <c r="L74" s="54"/>
      <c r="M74" s="54"/>
      <c r="N74" s="54"/>
      <c r="P74"/>
      <c r="Q74"/>
      <c r="R74"/>
      <c r="S74"/>
      <c r="T74"/>
      <c r="U74"/>
      <c r="V74"/>
    </row>
    <row r="75" spans="1:22" ht="15">
      <c r="A75" s="86">
        <v>19</v>
      </c>
      <c r="B75" s="52"/>
      <c r="C75" s="52"/>
      <c r="D75" s="52"/>
      <c r="E75" s="52"/>
      <c r="F75" s="52"/>
      <c r="G75" s="52"/>
      <c r="H75" s="53"/>
      <c r="I75" s="52"/>
      <c r="J75" s="52"/>
      <c r="K75" s="52"/>
      <c r="L75" s="54"/>
      <c r="M75" s="54"/>
      <c r="N75" s="54"/>
      <c r="P75"/>
      <c r="Q75"/>
      <c r="R75"/>
      <c r="S75"/>
      <c r="T75"/>
      <c r="U75"/>
      <c r="V75"/>
    </row>
    <row r="76" spans="1:22" ht="15">
      <c r="A76" s="86">
        <v>20</v>
      </c>
      <c r="B76" s="52"/>
      <c r="C76" s="52"/>
      <c r="D76" s="52"/>
      <c r="E76" s="52"/>
      <c r="F76" s="52"/>
      <c r="G76" s="52"/>
      <c r="H76" s="53"/>
      <c r="I76" s="52"/>
      <c r="J76" s="52"/>
      <c r="K76" s="52"/>
      <c r="L76" s="54"/>
      <c r="M76" s="54"/>
      <c r="N76" s="54"/>
      <c r="P76"/>
      <c r="Q76"/>
      <c r="R76"/>
      <c r="S76"/>
      <c r="T76"/>
      <c r="U76"/>
      <c r="V76"/>
    </row>
    <row r="77" spans="1:22">
      <c r="A77" s="57"/>
      <c r="B77" s="58">
        <f t="shared" ref="B77:N77" si="0">IF(SUM(B$36:B$76)=0,"",(LOG10(($A4)/INDEX(B$36:B$76,MATCH($A4,B$36:B$76,-1)))/LOG10(INDEX(B$36:B$76,MATCH($A4,B$36:B$76,-1))/INDEX(B$36:B$76,1+MATCH($A4,B$36:B$76,-1))))*(INDEX($A$36:$A$76,MATCH($A4,B$36:B$76,-1))-INDEX($A$36:$A$76,1+MATCH($A4,B$36:B$76,-1)))+INDEX($A$36:$A$76,MATCH($A4,B$36:B$76,-1)))</f>
        <v>2.1774784468656172</v>
      </c>
      <c r="C77" s="58">
        <f t="shared" si="0"/>
        <v>0.47177141146387558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</row>
    <row r="78" spans="1:22">
      <c r="A78" s="103"/>
      <c r="B78" s="103"/>
      <c r="C78" s="59"/>
      <c r="D78" s="103"/>
      <c r="E78" s="103"/>
      <c r="F78" s="103"/>
      <c r="G78" s="104"/>
      <c r="H78" s="103"/>
      <c r="I78" s="103"/>
      <c r="J78" s="103"/>
      <c r="K78" s="86"/>
      <c r="L78" s="86"/>
      <c r="M78" s="86"/>
      <c r="N78" s="86"/>
    </row>
    <row r="79" spans="1:22">
      <c r="A79" s="103"/>
      <c r="B79" s="103"/>
      <c r="C79" s="102"/>
      <c r="D79" s="103"/>
      <c r="E79" s="103"/>
      <c r="F79" s="103"/>
      <c r="G79" s="104"/>
      <c r="H79" s="103"/>
      <c r="I79" s="103"/>
      <c r="J79" s="103"/>
      <c r="K79" s="86"/>
      <c r="L79" s="86"/>
      <c r="M79" s="86"/>
      <c r="N79" s="86"/>
    </row>
    <row r="80" spans="1:22">
      <c r="A80" s="103"/>
      <c r="B80" s="103"/>
      <c r="C80" s="102"/>
      <c r="D80" s="102"/>
      <c r="E80" s="103"/>
      <c r="F80" s="103"/>
      <c r="G80" s="104"/>
      <c r="H80" s="103"/>
      <c r="I80" s="103"/>
      <c r="J80" s="103"/>
      <c r="K80" s="86"/>
      <c r="L80" s="86"/>
      <c r="M80" s="86"/>
      <c r="N80" s="86"/>
    </row>
    <row r="81" spans="1:14">
      <c r="A81" s="105"/>
      <c r="B81" s="103"/>
      <c r="C81" s="106"/>
      <c r="D81" s="106"/>
      <c r="E81" s="107"/>
      <c r="F81" s="103"/>
      <c r="G81" s="104"/>
      <c r="H81" s="103"/>
      <c r="I81" s="107"/>
      <c r="J81" s="107"/>
      <c r="K81" s="86"/>
      <c r="L81" s="86"/>
      <c r="M81" s="86"/>
      <c r="N81" s="86"/>
    </row>
    <row r="82" spans="1:14">
      <c r="A82" s="103"/>
      <c r="B82" s="103"/>
      <c r="C82" s="104"/>
      <c r="D82" s="104"/>
      <c r="E82" s="104"/>
      <c r="F82" s="103"/>
      <c r="G82" s="104"/>
      <c r="H82" s="103"/>
      <c r="I82" s="103"/>
      <c r="J82" s="103"/>
      <c r="K82" s="86"/>
      <c r="L82" s="86"/>
      <c r="M82" s="86"/>
      <c r="N82" s="86"/>
    </row>
    <row r="83" spans="1:14">
      <c r="A83" s="103"/>
      <c r="B83" s="103"/>
      <c r="C83" s="104"/>
      <c r="D83" s="104"/>
      <c r="E83" s="104"/>
      <c r="F83" s="103"/>
      <c r="G83" s="104"/>
      <c r="H83" s="103"/>
      <c r="I83" s="103"/>
      <c r="J83" s="103"/>
      <c r="K83" s="86"/>
      <c r="L83" s="86"/>
      <c r="M83" s="86"/>
      <c r="N83" s="86"/>
    </row>
    <row r="84" spans="1:14">
      <c r="A84" s="103"/>
      <c r="B84" s="103"/>
      <c r="C84" s="62"/>
      <c r="D84" s="104"/>
      <c r="E84" s="104"/>
      <c r="F84" s="103"/>
      <c r="G84" s="104"/>
      <c r="H84" s="103"/>
      <c r="I84" s="103"/>
      <c r="J84" s="103"/>
      <c r="K84" s="86"/>
      <c r="L84" s="86"/>
      <c r="M84" s="86"/>
      <c r="N84" s="86"/>
    </row>
    <row r="85" spans="1:14">
      <c r="A85" s="103"/>
      <c r="B85" s="103"/>
      <c r="C85" s="62"/>
      <c r="D85" s="104"/>
      <c r="E85" s="104"/>
      <c r="F85" s="103"/>
      <c r="G85" s="104"/>
      <c r="H85" s="103"/>
      <c r="I85" s="103"/>
      <c r="J85" s="103"/>
      <c r="K85" s="86"/>
      <c r="L85" s="86"/>
      <c r="M85" s="86"/>
      <c r="N85" s="86"/>
    </row>
    <row r="86" spans="1:14">
      <c r="A86" s="103"/>
      <c r="B86" s="103"/>
      <c r="C86" s="62"/>
      <c r="D86" s="104"/>
      <c r="E86" s="104"/>
      <c r="F86" s="103"/>
      <c r="G86" s="104"/>
      <c r="H86" s="103"/>
      <c r="I86" s="103"/>
      <c r="J86" s="103"/>
      <c r="K86" s="86"/>
      <c r="L86" s="86"/>
      <c r="M86" s="86"/>
      <c r="N86" s="86"/>
    </row>
    <row r="87" spans="1:14">
      <c r="A87" s="103"/>
      <c r="B87" s="103"/>
      <c r="C87" s="62"/>
      <c r="D87" s="104"/>
      <c r="E87" s="104"/>
      <c r="F87" s="103"/>
      <c r="G87" s="104"/>
      <c r="H87" s="103"/>
      <c r="I87" s="103"/>
      <c r="J87" s="103"/>
      <c r="K87" s="86"/>
      <c r="L87" s="86"/>
      <c r="M87" s="86"/>
      <c r="N87" s="86"/>
    </row>
    <row r="88" spans="1:14">
      <c r="A88" s="103"/>
      <c r="B88" s="103"/>
      <c r="C88" s="62"/>
      <c r="D88" s="104"/>
      <c r="E88" s="104"/>
      <c r="F88" s="103"/>
      <c r="G88" s="104"/>
      <c r="H88" s="103"/>
      <c r="I88" s="103"/>
      <c r="J88" s="103"/>
      <c r="K88" s="86"/>
      <c r="L88" s="86"/>
      <c r="M88" s="86"/>
      <c r="N88" s="86"/>
    </row>
    <row r="89" spans="1:14">
      <c r="A89" s="103"/>
      <c r="B89" s="103"/>
      <c r="C89" s="59"/>
      <c r="D89" s="103"/>
      <c r="E89" s="103"/>
      <c r="F89" s="103"/>
      <c r="G89" s="104"/>
      <c r="H89" s="103"/>
      <c r="I89" s="103"/>
      <c r="J89" s="103"/>
    </row>
    <row r="90" spans="1:14">
      <c r="A90" s="103"/>
      <c r="B90" s="103"/>
      <c r="C90" s="59"/>
      <c r="D90" s="103"/>
      <c r="E90" s="103"/>
      <c r="F90" s="103"/>
      <c r="G90" s="104"/>
      <c r="H90" s="103"/>
      <c r="I90" s="103"/>
      <c r="J90" s="10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O77"/>
  <sheetViews>
    <sheetView topLeftCell="A43" zoomScale="70" zoomScaleNormal="70" workbookViewId="0">
      <selection activeCell="Q35" sqref="Q35"/>
    </sheetView>
  </sheetViews>
  <sheetFormatPr defaultColWidth="9" defaultRowHeight="14.25"/>
  <cols>
    <col min="1" max="16384" width="9" style="2"/>
  </cols>
  <sheetData>
    <row r="1" spans="1:11">
      <c r="A1" s="108" t="str">
        <f>Coversheet_ideal!C41</f>
        <v>NPUSCH format 2 Case1.2 ACK missed detection probability 180KHz Single-tone 3.75KHz Repetition=16 EPA5 1x2</v>
      </c>
      <c r="B1" s="36"/>
      <c r="C1" s="89"/>
      <c r="D1" s="89"/>
      <c r="E1" s="36"/>
      <c r="F1" s="36"/>
      <c r="G1" s="39"/>
      <c r="H1" s="36"/>
      <c r="I1" s="36"/>
      <c r="J1" s="36"/>
      <c r="K1" s="88"/>
    </row>
    <row r="2" spans="1:11">
      <c r="A2" s="101"/>
      <c r="B2" s="86"/>
      <c r="C2" s="86"/>
      <c r="D2" s="102"/>
      <c r="E2" s="103"/>
      <c r="F2" s="103"/>
      <c r="G2" s="104"/>
      <c r="H2" s="86"/>
      <c r="I2" s="87"/>
      <c r="J2" s="86"/>
      <c r="K2" s="86"/>
    </row>
    <row r="3" spans="1:11">
      <c r="A3" s="86" t="s">
        <v>1</v>
      </c>
      <c r="B3" s="44" t="s">
        <v>7</v>
      </c>
      <c r="C3" s="45" t="s">
        <v>8</v>
      </c>
      <c r="D3" s="44" t="s">
        <v>9</v>
      </c>
      <c r="E3" s="86"/>
      <c r="F3" s="86"/>
      <c r="G3" s="86"/>
      <c r="H3" s="86"/>
      <c r="I3" s="86"/>
      <c r="J3" s="86"/>
      <c r="K3" s="86"/>
    </row>
    <row r="4" spans="1:11">
      <c r="A4" s="46">
        <v>0.01</v>
      </c>
      <c r="B4" s="47" t="e">
        <f>AVERAGE(B54:N54)</f>
        <v>#DIV/0!</v>
      </c>
      <c r="C4" s="47" t="e">
        <f>STDEV(B54:N54)</f>
        <v>#DIV/0!</v>
      </c>
      <c r="D4" s="47">
        <f>ABS(MAX(B54:N54)-MIN(B54:N54))</f>
        <v>0</v>
      </c>
      <c r="E4" s="47"/>
      <c r="F4" s="105"/>
      <c r="G4" s="104"/>
      <c r="H4" s="103"/>
      <c r="I4" s="103"/>
      <c r="J4" s="103"/>
      <c r="K4" s="103"/>
    </row>
    <row r="5" spans="1:11">
      <c r="A5" s="49"/>
      <c r="B5" s="103"/>
      <c r="C5" s="47"/>
      <c r="D5" s="47"/>
      <c r="E5" s="105"/>
      <c r="F5" s="103"/>
      <c r="G5" s="104"/>
      <c r="H5" s="103"/>
      <c r="I5" s="103"/>
      <c r="J5" s="103"/>
      <c r="K5" s="86"/>
    </row>
    <row r="6" spans="1:11">
      <c r="A6" s="49"/>
      <c r="B6" s="103"/>
      <c r="C6" s="47"/>
      <c r="D6" s="47"/>
      <c r="E6" s="105"/>
      <c r="F6" s="103"/>
      <c r="G6" s="104"/>
      <c r="H6" s="103"/>
      <c r="I6" s="103"/>
      <c r="J6" s="103"/>
      <c r="K6" s="86"/>
    </row>
    <row r="7" spans="1:11">
      <c r="A7" s="49"/>
      <c r="B7" s="103"/>
      <c r="C7" s="47"/>
      <c r="D7" s="47"/>
      <c r="E7" s="105"/>
      <c r="F7" s="103"/>
      <c r="G7" s="104"/>
      <c r="H7" s="103"/>
      <c r="I7" s="103"/>
      <c r="J7" s="103"/>
      <c r="K7" s="86"/>
    </row>
    <row r="8" spans="1:11">
      <c r="A8" s="49"/>
      <c r="B8" s="103"/>
      <c r="C8" s="47"/>
      <c r="D8" s="47"/>
      <c r="E8" s="105"/>
      <c r="F8" s="103"/>
      <c r="G8" s="104"/>
      <c r="H8" s="103"/>
      <c r="I8" s="103"/>
      <c r="J8" s="103"/>
      <c r="K8" s="86"/>
    </row>
    <row r="9" spans="1:11">
      <c r="A9" s="49"/>
      <c r="B9" s="103"/>
      <c r="C9" s="47"/>
      <c r="D9" s="47"/>
      <c r="E9" s="105"/>
      <c r="F9" s="103"/>
      <c r="G9" s="104"/>
      <c r="H9" s="103"/>
      <c r="I9" s="103"/>
      <c r="J9" s="103"/>
      <c r="K9" s="86"/>
    </row>
    <row r="10" spans="1:11">
      <c r="A10" s="49"/>
      <c r="B10" s="103"/>
      <c r="C10" s="47"/>
      <c r="D10" s="47"/>
      <c r="E10" s="105"/>
      <c r="F10" s="103"/>
      <c r="G10" s="104"/>
      <c r="H10" s="103"/>
      <c r="I10" s="103"/>
      <c r="J10" s="103"/>
      <c r="K10" s="86"/>
    </row>
    <row r="11" spans="1:11">
      <c r="A11" s="49"/>
      <c r="B11" s="103"/>
      <c r="C11" s="47"/>
      <c r="D11" s="47"/>
      <c r="E11" s="105"/>
      <c r="F11" s="103"/>
      <c r="G11" s="104"/>
      <c r="H11" s="103"/>
      <c r="I11" s="103"/>
      <c r="J11" s="103"/>
      <c r="K11" s="86"/>
    </row>
    <row r="12" spans="1:11">
      <c r="A12" s="49"/>
      <c r="B12" s="103"/>
      <c r="C12" s="47"/>
      <c r="D12" s="47"/>
      <c r="E12" s="105"/>
      <c r="F12" s="103"/>
      <c r="G12" s="104"/>
      <c r="H12" s="103"/>
      <c r="I12" s="103"/>
      <c r="J12" s="103"/>
      <c r="K12" s="86"/>
    </row>
    <row r="13" spans="1:11">
      <c r="A13" s="49"/>
      <c r="B13" s="103"/>
      <c r="C13" s="47"/>
      <c r="D13" s="47"/>
      <c r="E13" s="105"/>
      <c r="F13" s="103"/>
      <c r="G13" s="104"/>
      <c r="H13" s="103"/>
      <c r="I13" s="103"/>
      <c r="J13" s="103"/>
      <c r="K13" s="86"/>
    </row>
    <row r="14" spans="1:11">
      <c r="A14" s="49"/>
      <c r="B14" s="103"/>
      <c r="C14" s="47"/>
      <c r="D14" s="47"/>
      <c r="E14" s="105"/>
      <c r="F14" s="103"/>
      <c r="G14" s="104"/>
      <c r="H14" s="103"/>
      <c r="I14" s="103"/>
      <c r="J14" s="103"/>
      <c r="K14" s="86"/>
    </row>
    <row r="15" spans="1:11">
      <c r="A15" s="49"/>
      <c r="B15" s="103"/>
      <c r="C15" s="47"/>
      <c r="D15" s="47"/>
      <c r="E15" s="105"/>
      <c r="F15" s="103"/>
      <c r="G15" s="104"/>
      <c r="H15" s="103"/>
      <c r="I15" s="103"/>
      <c r="J15" s="103"/>
      <c r="K15" s="86"/>
    </row>
    <row r="16" spans="1:11">
      <c r="A16" s="49"/>
      <c r="B16" s="103"/>
      <c r="C16" s="47"/>
      <c r="D16" s="47"/>
      <c r="E16" s="105"/>
      <c r="F16" s="103"/>
      <c r="G16" s="104"/>
      <c r="H16" s="103"/>
      <c r="I16" s="103"/>
      <c r="J16" s="103"/>
      <c r="K16" s="86"/>
    </row>
    <row r="17" spans="1:15">
      <c r="A17" s="49"/>
      <c r="B17" s="103"/>
      <c r="C17" s="47"/>
      <c r="D17" s="47"/>
      <c r="E17" s="105"/>
      <c r="F17" s="103"/>
      <c r="G17" s="104"/>
      <c r="H17" s="103"/>
      <c r="I17" s="103"/>
      <c r="J17" s="103"/>
      <c r="K17" s="86"/>
      <c r="L17" s="86"/>
      <c r="M17" s="86"/>
      <c r="N17" s="86"/>
      <c r="O17" s="86"/>
    </row>
    <row r="18" spans="1:15">
      <c r="A18" s="49"/>
      <c r="B18" s="103"/>
      <c r="C18" s="47"/>
      <c r="D18" s="47"/>
      <c r="E18" s="105"/>
      <c r="F18" s="103"/>
      <c r="G18" s="104"/>
      <c r="H18" s="103"/>
      <c r="I18" s="103"/>
      <c r="J18" s="103"/>
      <c r="K18" s="86"/>
      <c r="L18" s="86"/>
      <c r="M18" s="86"/>
      <c r="N18" s="86"/>
      <c r="O18" s="86"/>
    </row>
    <row r="19" spans="1:15">
      <c r="A19" s="49"/>
      <c r="B19" s="103"/>
      <c r="C19" s="47"/>
      <c r="D19" s="47"/>
      <c r="E19" s="105"/>
      <c r="F19" s="103"/>
      <c r="G19" s="104"/>
      <c r="H19" s="103"/>
      <c r="I19" s="103"/>
      <c r="J19" s="103"/>
      <c r="K19" s="86"/>
      <c r="L19" s="86"/>
      <c r="M19" s="86"/>
      <c r="N19" s="86"/>
      <c r="O19" s="86"/>
    </row>
    <row r="20" spans="1:15">
      <c r="A20" s="49"/>
      <c r="B20" s="103"/>
      <c r="C20" s="47"/>
      <c r="D20" s="47"/>
      <c r="E20" s="105"/>
      <c r="F20" s="103"/>
      <c r="G20" s="104"/>
      <c r="H20" s="103"/>
      <c r="I20" s="103"/>
      <c r="J20" s="103"/>
      <c r="K20" s="86"/>
      <c r="L20" s="86"/>
      <c r="M20" s="86"/>
      <c r="N20" s="86"/>
      <c r="O20" s="86"/>
    </row>
    <row r="21" spans="1:15">
      <c r="A21" s="49"/>
      <c r="B21" s="103"/>
      <c r="C21" s="47"/>
      <c r="D21" s="47"/>
      <c r="E21" s="105"/>
      <c r="F21" s="103"/>
      <c r="G21" s="104"/>
      <c r="H21" s="103"/>
      <c r="I21" s="103"/>
      <c r="J21" s="103"/>
      <c r="K21" s="86"/>
      <c r="L21" s="86"/>
      <c r="M21" s="86"/>
      <c r="N21" s="86"/>
      <c r="O21" s="86"/>
    </row>
    <row r="22" spans="1:15">
      <c r="A22" s="49"/>
      <c r="B22" s="103"/>
      <c r="C22" s="47"/>
      <c r="D22" s="47"/>
      <c r="E22" s="105"/>
      <c r="F22" s="103"/>
      <c r="G22" s="104"/>
      <c r="H22" s="103"/>
      <c r="I22" s="103"/>
      <c r="J22" s="103"/>
      <c r="K22" s="86"/>
      <c r="L22" s="86"/>
      <c r="M22" s="86"/>
      <c r="N22" s="86"/>
      <c r="O22" s="86"/>
    </row>
    <row r="23" spans="1:15">
      <c r="A23" s="49"/>
      <c r="B23" s="103"/>
      <c r="C23" s="47"/>
      <c r="D23" s="47"/>
      <c r="E23" s="105"/>
      <c r="F23" s="103"/>
      <c r="G23" s="104"/>
      <c r="H23" s="103"/>
      <c r="I23" s="103"/>
      <c r="J23" s="103"/>
      <c r="K23" s="86"/>
      <c r="L23" s="86"/>
      <c r="M23" s="86"/>
      <c r="N23" s="86"/>
      <c r="O23" s="86"/>
    </row>
    <row r="24" spans="1:15">
      <c r="A24" s="49"/>
      <c r="B24" s="103"/>
      <c r="C24" s="47"/>
      <c r="D24" s="47"/>
      <c r="E24" s="105"/>
      <c r="F24" s="103"/>
      <c r="G24" s="104"/>
      <c r="H24" s="103"/>
      <c r="I24" s="103"/>
      <c r="J24" s="103"/>
      <c r="K24" s="86"/>
      <c r="L24" s="86"/>
      <c r="M24" s="86"/>
      <c r="N24" s="86"/>
      <c r="O24" s="86"/>
    </row>
    <row r="25" spans="1:15">
      <c r="A25" s="49"/>
      <c r="B25" s="103"/>
      <c r="C25" s="47"/>
      <c r="D25" s="47"/>
      <c r="E25" s="105"/>
      <c r="F25" s="103"/>
      <c r="G25" s="104"/>
      <c r="H25" s="103"/>
      <c r="I25" s="103"/>
      <c r="J25" s="103"/>
      <c r="K25" s="86"/>
      <c r="L25" s="86"/>
      <c r="M25" s="86"/>
      <c r="N25" s="86"/>
      <c r="O25" s="100"/>
    </row>
    <row r="26" spans="1:15">
      <c r="A26" s="49"/>
      <c r="B26" s="103"/>
      <c r="C26" s="47"/>
      <c r="D26" s="47"/>
      <c r="E26" s="105"/>
      <c r="F26" s="103"/>
      <c r="G26" s="104"/>
      <c r="H26" s="103"/>
      <c r="I26" s="103"/>
      <c r="J26" s="103"/>
      <c r="K26" s="86"/>
      <c r="L26" s="86"/>
      <c r="M26" s="86"/>
      <c r="N26" s="86"/>
      <c r="O26" s="86"/>
    </row>
    <row r="27" spans="1:15">
      <c r="A27" s="49"/>
      <c r="B27" s="103"/>
      <c r="C27" s="47"/>
      <c r="D27" s="47"/>
      <c r="E27" s="105"/>
      <c r="F27" s="103"/>
      <c r="G27" s="104"/>
      <c r="H27" s="103"/>
      <c r="I27" s="103"/>
      <c r="J27" s="103"/>
      <c r="K27" s="86"/>
      <c r="L27" s="86"/>
      <c r="M27" s="86"/>
      <c r="N27" s="86"/>
      <c r="O27" s="86"/>
    </row>
    <row r="28" spans="1:15">
      <c r="A28" s="49"/>
      <c r="B28" s="103"/>
      <c r="C28" s="47"/>
      <c r="D28" s="47"/>
      <c r="E28" s="105"/>
      <c r="F28" s="103"/>
      <c r="G28" s="104"/>
      <c r="H28" s="103"/>
      <c r="I28" s="103"/>
      <c r="J28" s="103"/>
      <c r="K28" s="86"/>
      <c r="L28" s="86"/>
      <c r="M28" s="86"/>
      <c r="N28" s="86"/>
      <c r="O28" s="86"/>
    </row>
    <row r="29" spans="1:15">
      <c r="A29" s="49"/>
      <c r="B29" s="103"/>
      <c r="C29" s="47"/>
      <c r="D29" s="47"/>
      <c r="E29" s="105"/>
      <c r="F29" s="103"/>
      <c r="G29" s="104"/>
      <c r="H29" s="103"/>
      <c r="I29" s="103"/>
      <c r="J29" s="103"/>
      <c r="K29" s="86"/>
      <c r="L29" s="86"/>
      <c r="M29" s="86"/>
      <c r="N29" s="86"/>
      <c r="O29" s="86"/>
    </row>
    <row r="30" spans="1:15">
      <c r="A30" s="49"/>
      <c r="B30" s="103"/>
      <c r="C30" s="47"/>
      <c r="D30" s="47"/>
      <c r="E30" s="105"/>
      <c r="F30" s="103"/>
      <c r="G30" s="104"/>
      <c r="H30" s="103"/>
      <c r="I30" s="103"/>
      <c r="J30" s="103"/>
      <c r="K30" s="86"/>
      <c r="L30" s="86"/>
      <c r="M30" s="86"/>
      <c r="N30" s="86"/>
      <c r="O30" s="86"/>
    </row>
    <row r="31" spans="1:15">
      <c r="A31" s="49"/>
      <c r="B31" s="103"/>
      <c r="C31" s="47"/>
      <c r="D31" s="47"/>
      <c r="E31" s="105"/>
      <c r="F31" s="103"/>
      <c r="G31" s="104"/>
      <c r="H31" s="103"/>
      <c r="I31" s="103"/>
      <c r="J31" s="103"/>
      <c r="K31" s="86"/>
      <c r="L31" s="86"/>
      <c r="M31" s="86"/>
      <c r="N31" s="86"/>
      <c r="O31" s="86"/>
    </row>
    <row r="32" spans="1:15">
      <c r="A32" s="49"/>
      <c r="B32" s="103"/>
      <c r="C32" s="47"/>
      <c r="D32" s="47"/>
      <c r="E32" s="105"/>
      <c r="F32" s="103"/>
      <c r="G32" s="104"/>
      <c r="H32" s="103"/>
      <c r="I32" s="103"/>
      <c r="J32" s="103"/>
      <c r="K32" s="86"/>
      <c r="L32" s="86"/>
      <c r="M32" s="86"/>
      <c r="N32" s="86"/>
      <c r="O32" s="86"/>
    </row>
    <row r="33" spans="1:14">
      <c r="A33" s="49"/>
      <c r="B33" s="103"/>
      <c r="C33" s="47"/>
      <c r="D33" s="47"/>
      <c r="E33" s="105"/>
      <c r="F33" s="103"/>
      <c r="G33" s="104"/>
      <c r="H33" s="103"/>
      <c r="I33" s="103"/>
      <c r="J33" s="103"/>
      <c r="K33" s="86"/>
      <c r="L33" s="86"/>
      <c r="M33" s="86"/>
      <c r="N33" s="86"/>
    </row>
    <row r="34" spans="1:14">
      <c r="A34" s="49"/>
      <c r="B34" s="103"/>
      <c r="C34" s="47"/>
      <c r="D34" s="47"/>
      <c r="E34" s="105"/>
      <c r="F34" s="103"/>
      <c r="G34" s="104"/>
      <c r="H34" s="103"/>
      <c r="I34" s="103"/>
      <c r="J34" s="103"/>
      <c r="K34" s="86"/>
      <c r="L34" s="86"/>
      <c r="M34" s="86"/>
      <c r="N34" s="86"/>
    </row>
    <row r="35" spans="1:14" ht="57">
      <c r="A35" s="50" t="s">
        <v>10</v>
      </c>
      <c r="B35" s="51" t="s">
        <v>13</v>
      </c>
      <c r="C35" s="51" t="s">
        <v>0</v>
      </c>
      <c r="D35" s="51" t="s">
        <v>15</v>
      </c>
      <c r="E35" s="51" t="s">
        <v>16</v>
      </c>
      <c r="F35" s="51" t="s">
        <v>17</v>
      </c>
      <c r="G35" s="51" t="s">
        <v>18</v>
      </c>
      <c r="H35" s="51" t="s">
        <v>19</v>
      </c>
      <c r="I35" s="51" t="s">
        <v>20</v>
      </c>
      <c r="J35" s="51" t="s">
        <v>21</v>
      </c>
      <c r="K35" s="51" t="s">
        <v>22</v>
      </c>
      <c r="L35" s="51" t="s">
        <v>23</v>
      </c>
      <c r="M35" s="51" t="s">
        <v>24</v>
      </c>
      <c r="N35" s="51" t="s">
        <v>25</v>
      </c>
    </row>
    <row r="36" spans="1:14">
      <c r="A36" s="86">
        <v>-20</v>
      </c>
      <c r="B36" s="52"/>
      <c r="C36" s="52"/>
      <c r="D36" s="52"/>
      <c r="E36" s="52"/>
      <c r="F36" s="52"/>
      <c r="G36" s="52"/>
      <c r="H36" s="53"/>
      <c r="I36" s="52"/>
      <c r="J36" s="52"/>
      <c r="K36" s="52"/>
      <c r="L36" s="54"/>
      <c r="M36" s="54"/>
      <c r="N36" s="54"/>
    </row>
    <row r="37" spans="1:14">
      <c r="A37" s="86">
        <v>-19</v>
      </c>
      <c r="B37" s="52"/>
      <c r="C37" s="52"/>
      <c r="D37" s="52"/>
      <c r="E37" s="52"/>
      <c r="F37" s="52"/>
      <c r="G37" s="52"/>
      <c r="H37" s="53"/>
      <c r="I37" s="52"/>
      <c r="J37" s="52"/>
      <c r="K37" s="52"/>
      <c r="L37" s="54"/>
      <c r="M37" s="54"/>
      <c r="N37" s="54"/>
    </row>
    <row r="38" spans="1:14">
      <c r="A38" s="86">
        <v>-18</v>
      </c>
      <c r="B38" s="52"/>
      <c r="C38" s="52"/>
      <c r="D38" s="52"/>
      <c r="E38" s="52"/>
      <c r="F38" s="52"/>
      <c r="G38" s="52"/>
      <c r="H38" s="53"/>
      <c r="I38" s="52"/>
      <c r="J38" s="52"/>
      <c r="K38" s="52"/>
      <c r="L38" s="54"/>
      <c r="M38" s="54"/>
      <c r="N38" s="54"/>
    </row>
    <row r="39" spans="1:14">
      <c r="A39" s="86">
        <v>-17</v>
      </c>
      <c r="B39" s="52"/>
      <c r="C39" s="52"/>
      <c r="D39" s="52"/>
      <c r="E39" s="52"/>
      <c r="F39" s="52"/>
      <c r="G39" s="52"/>
      <c r="H39" s="53"/>
      <c r="I39" s="52"/>
      <c r="J39" s="52"/>
      <c r="K39" s="52"/>
      <c r="L39" s="54"/>
      <c r="M39" s="54"/>
      <c r="N39" s="54"/>
    </row>
    <row r="40" spans="1:14">
      <c r="A40" s="86">
        <v>-16</v>
      </c>
      <c r="B40" s="52">
        <v>0.10639999999999999</v>
      </c>
      <c r="C40" s="52"/>
      <c r="D40" s="52"/>
      <c r="E40" s="52"/>
      <c r="F40" s="52"/>
      <c r="G40" s="52"/>
      <c r="H40" s="53"/>
      <c r="I40" s="52"/>
      <c r="J40" s="52"/>
      <c r="K40" s="52"/>
      <c r="L40" s="54"/>
      <c r="M40" s="54"/>
      <c r="N40" s="54"/>
    </row>
    <row r="41" spans="1:14">
      <c r="A41" s="86">
        <v>-15</v>
      </c>
      <c r="B41" s="52">
        <v>6.2199999999999998E-2</v>
      </c>
      <c r="C41" s="52">
        <v>0.1527</v>
      </c>
      <c r="D41" s="52"/>
      <c r="E41" s="52"/>
      <c r="F41" s="52"/>
      <c r="G41" s="52"/>
      <c r="H41" s="53"/>
      <c r="I41" s="52"/>
      <c r="J41" s="52"/>
      <c r="K41" s="52"/>
      <c r="L41" s="54"/>
      <c r="M41" s="54"/>
      <c r="N41" s="54"/>
    </row>
    <row r="42" spans="1:14">
      <c r="A42" s="86">
        <v>-14</v>
      </c>
      <c r="B42" s="52">
        <v>3.5299999999999998E-2</v>
      </c>
      <c r="C42" s="52">
        <v>0.114</v>
      </c>
      <c r="D42" s="52"/>
      <c r="E42" s="52"/>
      <c r="F42" s="52"/>
      <c r="G42" s="52"/>
      <c r="H42" s="53"/>
      <c r="I42" s="52"/>
      <c r="J42" s="52"/>
      <c r="K42" s="52"/>
      <c r="L42" s="54"/>
      <c r="M42" s="54"/>
      <c r="N42" s="54"/>
    </row>
    <row r="43" spans="1:14">
      <c r="A43" s="86">
        <v>-13</v>
      </c>
      <c r="B43" s="52">
        <v>1.7500000000000002E-2</v>
      </c>
      <c r="C43" s="52">
        <v>8.0699999999999994E-2</v>
      </c>
      <c r="D43" s="52"/>
      <c r="E43" s="52"/>
      <c r="F43" s="52"/>
      <c r="G43" s="52"/>
      <c r="H43" s="53"/>
      <c r="I43" s="52"/>
      <c r="J43" s="52"/>
      <c r="K43" s="52"/>
      <c r="L43" s="54"/>
      <c r="M43" s="54"/>
      <c r="N43" s="54"/>
    </row>
    <row r="44" spans="1:14">
      <c r="A44" s="86">
        <v>-12</v>
      </c>
      <c r="B44" s="52">
        <v>8.8999999999999999E-3</v>
      </c>
      <c r="C44" s="52">
        <v>6.2E-2</v>
      </c>
      <c r="D44" s="52"/>
      <c r="E44" s="52"/>
      <c r="F44" s="52"/>
      <c r="G44" s="52"/>
      <c r="H44" s="53"/>
      <c r="I44" s="52"/>
      <c r="J44" s="52"/>
      <c r="K44" s="52"/>
      <c r="L44" s="54"/>
      <c r="M44" s="54"/>
      <c r="N44" s="54"/>
    </row>
    <row r="45" spans="1:14">
      <c r="A45" s="86">
        <v>-11</v>
      </c>
      <c r="B45" s="52">
        <v>3.8999999999999998E-3</v>
      </c>
      <c r="C45" s="52">
        <v>3.9300000000000002E-2</v>
      </c>
      <c r="D45" s="52"/>
      <c r="E45" s="52"/>
      <c r="F45" s="52"/>
      <c r="G45" s="52"/>
      <c r="H45" s="53"/>
      <c r="I45" s="52"/>
      <c r="J45" s="52"/>
      <c r="K45" s="52"/>
      <c r="L45" s="54"/>
      <c r="M45" s="54"/>
      <c r="N45" s="54"/>
    </row>
    <row r="46" spans="1:14">
      <c r="A46" s="86">
        <v>-10</v>
      </c>
      <c r="B46" s="52">
        <v>1.9E-3</v>
      </c>
      <c r="C46" s="52">
        <v>2.3300000000000001E-2</v>
      </c>
      <c r="D46" s="52"/>
      <c r="E46" s="52"/>
      <c r="F46" s="52"/>
      <c r="G46" s="52"/>
      <c r="H46" s="53"/>
      <c r="I46" s="52"/>
      <c r="J46" s="52"/>
      <c r="K46" s="52"/>
      <c r="L46" s="54"/>
      <c r="M46" s="54"/>
      <c r="N46" s="54"/>
    </row>
    <row r="47" spans="1:14">
      <c r="A47" s="86">
        <v>-9</v>
      </c>
      <c r="B47" s="52">
        <v>1E-3</v>
      </c>
      <c r="C47" s="52">
        <v>1.7299999999999999E-2</v>
      </c>
      <c r="D47" s="52"/>
      <c r="E47" s="52"/>
      <c r="F47" s="52"/>
      <c r="G47" s="52"/>
      <c r="H47" s="53"/>
      <c r="I47" s="52"/>
      <c r="J47" s="52"/>
      <c r="K47" s="52"/>
      <c r="L47" s="54"/>
      <c r="M47" s="54"/>
      <c r="N47" s="54"/>
    </row>
    <row r="48" spans="1:14">
      <c r="A48" s="86">
        <v>-8</v>
      </c>
      <c r="B48" s="52">
        <v>5.0000000000000001E-4</v>
      </c>
      <c r="C48" s="52">
        <v>1.2E-2</v>
      </c>
      <c r="D48" s="52"/>
      <c r="E48" s="52"/>
      <c r="F48" s="52"/>
      <c r="G48" s="52"/>
      <c r="H48" s="53"/>
      <c r="I48" s="52"/>
      <c r="J48" s="52"/>
      <c r="K48" s="52"/>
      <c r="L48" s="54"/>
      <c r="M48" s="54"/>
      <c r="N48" s="54"/>
    </row>
    <row r="49" spans="1:14">
      <c r="A49" s="86">
        <v>-7</v>
      </c>
      <c r="B49" s="52">
        <v>2.0000000000000001E-4</v>
      </c>
      <c r="C49" s="52">
        <v>6.0000000000000001E-3</v>
      </c>
      <c r="D49" s="52"/>
      <c r="E49" s="52"/>
      <c r="F49" s="52"/>
      <c r="G49" s="52"/>
      <c r="H49" s="53"/>
      <c r="I49" s="52"/>
      <c r="J49" s="52"/>
      <c r="K49" s="52"/>
      <c r="L49" s="54"/>
      <c r="M49" s="54"/>
      <c r="N49" s="54"/>
    </row>
    <row r="50" spans="1:14">
      <c r="A50" s="86">
        <v>-6</v>
      </c>
      <c r="B50" s="52">
        <v>1E-4</v>
      </c>
      <c r="C50" s="52">
        <v>2E-3</v>
      </c>
      <c r="D50" s="52"/>
      <c r="E50" s="52"/>
      <c r="F50" s="52"/>
      <c r="G50" s="52"/>
      <c r="H50" s="53"/>
      <c r="I50" s="52"/>
      <c r="J50" s="52"/>
      <c r="K50" s="52"/>
      <c r="L50" s="54"/>
      <c r="M50" s="54"/>
      <c r="N50" s="54"/>
    </row>
    <row r="51" spans="1:14">
      <c r="A51" s="86">
        <v>-5</v>
      </c>
      <c r="B51" s="52"/>
      <c r="C51" s="52">
        <v>1E-3</v>
      </c>
      <c r="D51" s="52"/>
      <c r="E51" s="52"/>
      <c r="F51" s="52"/>
      <c r="G51" s="52"/>
      <c r="H51" s="53"/>
      <c r="I51" s="52"/>
      <c r="J51" s="52"/>
      <c r="K51" s="52"/>
      <c r="L51" s="54"/>
      <c r="M51" s="54"/>
      <c r="N51" s="54"/>
    </row>
    <row r="52" spans="1:14">
      <c r="A52" s="86">
        <v>-4</v>
      </c>
      <c r="B52" s="52"/>
      <c r="C52" s="52"/>
      <c r="D52" s="52"/>
      <c r="E52" s="52"/>
      <c r="F52" s="52"/>
      <c r="G52" s="52"/>
      <c r="H52" s="53"/>
      <c r="I52" s="52"/>
      <c r="J52" s="52"/>
      <c r="K52" s="52"/>
      <c r="L52" s="54"/>
      <c r="M52" s="54"/>
      <c r="N52" s="54"/>
    </row>
    <row r="53" spans="1:14">
      <c r="A53" s="86">
        <v>-3</v>
      </c>
      <c r="B53" s="52"/>
      <c r="C53" s="52"/>
      <c r="D53" s="52"/>
      <c r="E53" s="52"/>
      <c r="F53" s="52"/>
      <c r="G53" s="52"/>
      <c r="H53" s="53"/>
      <c r="I53" s="52"/>
      <c r="J53" s="52"/>
      <c r="K53" s="52"/>
      <c r="L53" s="54"/>
      <c r="M53" s="54"/>
      <c r="N53" s="54"/>
    </row>
    <row r="54" spans="1:14">
      <c r="A54" s="86">
        <v>-2</v>
      </c>
      <c r="B54" s="52"/>
      <c r="C54" s="52"/>
      <c r="D54" s="52"/>
      <c r="E54" s="52"/>
      <c r="F54" s="52"/>
      <c r="G54" s="52"/>
      <c r="H54" s="53"/>
      <c r="I54" s="52"/>
      <c r="J54" s="52"/>
      <c r="K54" s="52"/>
      <c r="L54" s="54"/>
      <c r="M54" s="54"/>
      <c r="N54" s="54"/>
    </row>
    <row r="55" spans="1:14">
      <c r="A55" s="86">
        <v>-1</v>
      </c>
      <c r="B55" s="52"/>
      <c r="C55" s="52"/>
      <c r="D55" s="52"/>
      <c r="E55" s="52"/>
      <c r="F55" s="52"/>
      <c r="G55" s="52"/>
      <c r="H55" s="53"/>
      <c r="I55" s="52"/>
      <c r="J55" s="52"/>
      <c r="K55" s="52"/>
      <c r="L55" s="54"/>
      <c r="M55" s="54"/>
      <c r="N55" s="54"/>
    </row>
    <row r="56" spans="1:14">
      <c r="A56" s="86">
        <v>0</v>
      </c>
      <c r="B56" s="52"/>
      <c r="C56" s="52"/>
      <c r="D56" s="52"/>
      <c r="E56" s="52"/>
      <c r="F56" s="52"/>
      <c r="G56" s="52"/>
      <c r="H56" s="53"/>
      <c r="I56" s="52"/>
      <c r="J56" s="52"/>
      <c r="K56" s="52"/>
      <c r="L56" s="54"/>
      <c r="M56" s="54"/>
      <c r="N56" s="54"/>
    </row>
    <row r="57" spans="1:14">
      <c r="A57" s="86">
        <v>1</v>
      </c>
      <c r="B57" s="52"/>
      <c r="C57" s="52"/>
      <c r="D57" s="52"/>
      <c r="E57" s="52"/>
      <c r="F57" s="52"/>
      <c r="G57" s="52"/>
      <c r="H57" s="53"/>
      <c r="I57" s="52"/>
      <c r="J57" s="52"/>
      <c r="K57" s="52"/>
      <c r="L57" s="54"/>
      <c r="M57" s="54"/>
      <c r="N57" s="54"/>
    </row>
    <row r="58" spans="1:14">
      <c r="A58" s="86">
        <v>2</v>
      </c>
      <c r="B58" s="52"/>
      <c r="C58" s="52"/>
      <c r="D58" s="52"/>
      <c r="E58" s="52"/>
      <c r="F58" s="52"/>
      <c r="G58" s="52"/>
      <c r="H58" s="53"/>
      <c r="I58" s="52"/>
      <c r="J58" s="52"/>
      <c r="K58" s="52"/>
      <c r="L58" s="54"/>
      <c r="M58" s="54"/>
      <c r="N58" s="54"/>
    </row>
    <row r="59" spans="1:14">
      <c r="A59" s="86">
        <v>3</v>
      </c>
      <c r="B59" s="52"/>
      <c r="C59" s="52"/>
      <c r="D59" s="52"/>
      <c r="E59" s="52"/>
      <c r="F59" s="52"/>
      <c r="G59" s="52"/>
      <c r="H59" s="53"/>
      <c r="I59" s="52"/>
      <c r="J59" s="52"/>
      <c r="K59" s="52"/>
      <c r="L59" s="54"/>
      <c r="M59" s="54"/>
      <c r="N59" s="54"/>
    </row>
    <row r="60" spans="1:14">
      <c r="A60" s="86">
        <v>4</v>
      </c>
      <c r="B60" s="52"/>
      <c r="C60" s="52"/>
      <c r="D60" s="52"/>
      <c r="E60" s="52"/>
      <c r="F60" s="52"/>
      <c r="G60" s="52"/>
      <c r="H60" s="53"/>
      <c r="I60" s="52"/>
      <c r="J60" s="52"/>
      <c r="K60" s="52"/>
      <c r="L60" s="54"/>
      <c r="M60" s="54"/>
      <c r="N60" s="54"/>
    </row>
    <row r="61" spans="1:14">
      <c r="A61" s="86">
        <v>5</v>
      </c>
      <c r="B61" s="52"/>
      <c r="C61" s="52"/>
      <c r="D61" s="52"/>
      <c r="E61" s="52"/>
      <c r="F61" s="52"/>
      <c r="G61" s="52"/>
      <c r="H61" s="53"/>
      <c r="I61" s="52"/>
      <c r="J61" s="52"/>
      <c r="K61" s="52"/>
      <c r="L61" s="54"/>
      <c r="M61" s="54"/>
      <c r="N61" s="54"/>
    </row>
    <row r="62" spans="1:14">
      <c r="A62" s="86">
        <v>6</v>
      </c>
      <c r="B62" s="52"/>
      <c r="C62" s="52"/>
      <c r="D62" s="52"/>
      <c r="E62" s="52"/>
      <c r="F62" s="52"/>
      <c r="G62" s="52"/>
      <c r="H62" s="53"/>
      <c r="I62" s="52"/>
      <c r="J62" s="52"/>
      <c r="K62" s="52"/>
      <c r="L62" s="54"/>
      <c r="M62" s="54"/>
      <c r="N62" s="54"/>
    </row>
    <row r="63" spans="1:14">
      <c r="A63" s="86">
        <v>7</v>
      </c>
      <c r="B63" s="52"/>
      <c r="C63" s="52"/>
      <c r="D63" s="52"/>
      <c r="E63" s="52"/>
      <c r="F63" s="52"/>
      <c r="G63" s="52"/>
      <c r="H63" s="53"/>
      <c r="I63" s="52"/>
      <c r="J63" s="52"/>
      <c r="K63" s="52"/>
      <c r="L63" s="54"/>
      <c r="M63" s="54"/>
      <c r="N63" s="54"/>
    </row>
    <row r="64" spans="1:14">
      <c r="A64" s="86">
        <v>8</v>
      </c>
      <c r="B64" s="52"/>
      <c r="C64" s="52"/>
      <c r="D64" s="52"/>
      <c r="E64" s="52"/>
      <c r="F64" s="52"/>
      <c r="G64" s="52"/>
      <c r="H64" s="53"/>
      <c r="I64" s="52"/>
      <c r="J64" s="52"/>
      <c r="K64" s="52"/>
      <c r="L64" s="54"/>
      <c r="M64" s="54"/>
      <c r="N64" s="54"/>
    </row>
    <row r="65" spans="1:14">
      <c r="A65" s="86">
        <v>9</v>
      </c>
      <c r="B65" s="52"/>
      <c r="C65" s="52"/>
      <c r="D65" s="52"/>
      <c r="E65" s="52"/>
      <c r="F65" s="52"/>
      <c r="G65" s="52"/>
      <c r="H65" s="53"/>
      <c r="I65" s="52"/>
      <c r="J65" s="52"/>
      <c r="K65" s="52"/>
      <c r="L65" s="54"/>
      <c r="M65" s="54"/>
      <c r="N65" s="54"/>
    </row>
    <row r="66" spans="1:14">
      <c r="A66" s="86">
        <v>10</v>
      </c>
      <c r="B66" s="52"/>
      <c r="C66" s="52"/>
      <c r="D66" s="52"/>
      <c r="E66" s="52"/>
      <c r="F66" s="52"/>
      <c r="G66" s="52"/>
      <c r="H66" s="53"/>
      <c r="I66" s="52"/>
      <c r="J66" s="52"/>
      <c r="K66" s="52"/>
      <c r="L66" s="54"/>
      <c r="M66" s="54"/>
      <c r="N66" s="54"/>
    </row>
    <row r="67" spans="1:14">
      <c r="A67" s="86">
        <v>11</v>
      </c>
      <c r="B67" s="52"/>
      <c r="C67" s="52"/>
      <c r="D67" s="52"/>
      <c r="E67" s="52"/>
      <c r="F67" s="52"/>
      <c r="G67" s="52"/>
      <c r="H67" s="53"/>
      <c r="I67" s="52"/>
      <c r="J67" s="52"/>
      <c r="K67" s="52"/>
      <c r="L67" s="54"/>
      <c r="M67" s="54"/>
      <c r="N67" s="54"/>
    </row>
    <row r="68" spans="1:14">
      <c r="A68" s="86">
        <v>12</v>
      </c>
      <c r="B68" s="52"/>
      <c r="C68" s="52"/>
      <c r="D68" s="52"/>
      <c r="E68" s="52"/>
      <c r="F68" s="52"/>
      <c r="G68" s="52"/>
      <c r="H68" s="53"/>
      <c r="I68" s="52"/>
      <c r="J68" s="52"/>
      <c r="K68" s="52"/>
      <c r="L68" s="54"/>
      <c r="M68" s="54"/>
      <c r="N68" s="54"/>
    </row>
    <row r="69" spans="1:14">
      <c r="A69" s="86">
        <v>13</v>
      </c>
      <c r="B69" s="52"/>
      <c r="C69" s="52"/>
      <c r="D69" s="52"/>
      <c r="E69" s="52"/>
      <c r="F69" s="52"/>
      <c r="G69" s="52"/>
      <c r="H69" s="53"/>
      <c r="I69" s="52"/>
      <c r="J69" s="52"/>
      <c r="K69" s="52"/>
      <c r="L69" s="54"/>
      <c r="M69" s="54"/>
      <c r="N69" s="54"/>
    </row>
    <row r="70" spans="1:14">
      <c r="A70" s="86">
        <v>14</v>
      </c>
      <c r="B70" s="52"/>
      <c r="C70" s="52"/>
      <c r="D70" s="52"/>
      <c r="E70" s="52"/>
      <c r="F70" s="52"/>
      <c r="G70" s="52"/>
      <c r="H70" s="53"/>
      <c r="I70" s="52"/>
      <c r="J70" s="52"/>
      <c r="K70" s="52"/>
      <c r="L70" s="54"/>
      <c r="M70" s="54"/>
      <c r="N70" s="54"/>
    </row>
    <row r="71" spans="1:14">
      <c r="A71" s="86">
        <v>15</v>
      </c>
      <c r="B71" s="52"/>
      <c r="C71" s="52"/>
      <c r="D71" s="52"/>
      <c r="E71" s="52"/>
      <c r="F71" s="52"/>
      <c r="G71" s="52"/>
      <c r="H71" s="53"/>
      <c r="I71" s="52"/>
      <c r="J71" s="52"/>
      <c r="K71" s="52"/>
      <c r="L71" s="54"/>
      <c r="M71" s="54"/>
      <c r="N71" s="54"/>
    </row>
    <row r="72" spans="1:14">
      <c r="A72" s="86">
        <v>16</v>
      </c>
      <c r="B72" s="52"/>
      <c r="C72" s="52"/>
      <c r="D72" s="52"/>
      <c r="E72" s="52"/>
      <c r="F72" s="52"/>
      <c r="G72" s="52"/>
      <c r="H72" s="53"/>
      <c r="I72" s="52"/>
      <c r="J72" s="52"/>
      <c r="K72" s="52"/>
      <c r="L72" s="54"/>
      <c r="M72" s="54"/>
      <c r="N72" s="54"/>
    </row>
    <row r="73" spans="1:14">
      <c r="A73" s="86">
        <v>17</v>
      </c>
      <c r="B73" s="52"/>
      <c r="C73" s="52"/>
      <c r="D73" s="52"/>
      <c r="E73" s="52"/>
      <c r="F73" s="52"/>
      <c r="G73" s="52"/>
      <c r="H73" s="53"/>
      <c r="I73" s="52"/>
      <c r="J73" s="52"/>
      <c r="K73" s="52"/>
      <c r="L73" s="54"/>
      <c r="M73" s="54"/>
      <c r="N73" s="54"/>
    </row>
    <row r="74" spans="1:14">
      <c r="A74" s="86">
        <v>18</v>
      </c>
      <c r="B74" s="52"/>
      <c r="C74" s="52"/>
      <c r="D74" s="52"/>
      <c r="E74" s="52"/>
      <c r="F74" s="52"/>
      <c r="G74" s="52"/>
      <c r="H74" s="53"/>
      <c r="I74" s="52"/>
      <c r="J74" s="52"/>
      <c r="K74" s="52"/>
      <c r="L74" s="54"/>
      <c r="M74" s="54"/>
      <c r="N74" s="54"/>
    </row>
    <row r="75" spans="1:14">
      <c r="A75" s="86">
        <v>19</v>
      </c>
      <c r="B75" s="52"/>
      <c r="C75" s="52"/>
      <c r="D75" s="52"/>
      <c r="E75" s="52"/>
      <c r="F75" s="52"/>
      <c r="G75" s="52"/>
      <c r="H75" s="53"/>
      <c r="I75" s="52"/>
      <c r="J75" s="52"/>
      <c r="K75" s="52"/>
      <c r="L75" s="54"/>
      <c r="M75" s="54"/>
      <c r="N75" s="54"/>
    </row>
    <row r="76" spans="1:14">
      <c r="A76" s="86">
        <v>20</v>
      </c>
      <c r="B76" s="52"/>
      <c r="C76" s="52"/>
      <c r="D76" s="52"/>
      <c r="E76" s="52"/>
      <c r="F76" s="52"/>
      <c r="G76" s="52"/>
      <c r="H76" s="53"/>
      <c r="I76" s="52"/>
      <c r="J76" s="52"/>
      <c r="K76" s="52"/>
      <c r="L76" s="54"/>
      <c r="M76" s="54"/>
      <c r="N76" s="54"/>
    </row>
    <row r="77" spans="1:14">
      <c r="A77" s="57"/>
      <c r="B77" s="58">
        <f t="shared" ref="B77:N77" si="0">IF(SUM(B$36:B$76)=0,"",(LOG10(($A4)/INDEX(B$36:B$76,MATCH($A4,B$36:B$76,-1)))/LOG10(INDEX(B$36:B$76,MATCH($A4,B$36:B$76,-1))/INDEX(B$36:B$76,1+MATCH($A4,B$36:B$76,-1))))*(INDEX($A$36:$A$76,MATCH($A4,B$36:B$76,-1))-INDEX($A$36:$A$76,1+MATCH($A4,B$36:B$76,-1)))+INDEX($A$36:$A$76,MATCH($A4,B$36:B$76,-1)))</f>
        <v>-12.172349159910132</v>
      </c>
      <c r="C77" s="58">
        <f t="shared" si="0"/>
        <v>-7.7369655941662066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O77"/>
  <sheetViews>
    <sheetView zoomScale="70" zoomScaleNormal="70" workbookViewId="0">
      <selection activeCell="R35" sqref="R35"/>
    </sheetView>
  </sheetViews>
  <sheetFormatPr defaultColWidth="9" defaultRowHeight="14.25"/>
  <cols>
    <col min="1" max="16384" width="9" style="2"/>
  </cols>
  <sheetData>
    <row r="1" spans="1:11">
      <c r="A1" s="108" t="str">
        <f>Coversheet_ideal!C42</f>
        <v>NPUSCH format 2 Case1.3 ACK missed detection probability 180KHz Single-tone 3.75KHz Repetition=64 EPA5 1x2</v>
      </c>
      <c r="B1" s="36"/>
      <c r="C1" s="89"/>
      <c r="D1" s="89"/>
      <c r="E1" s="36"/>
      <c r="F1" s="36"/>
      <c r="G1" s="39"/>
      <c r="H1" s="36"/>
      <c r="I1" s="36"/>
      <c r="J1" s="36"/>
      <c r="K1" s="88"/>
    </row>
    <row r="2" spans="1:11">
      <c r="A2" s="101"/>
      <c r="B2" s="133"/>
      <c r="C2" s="133"/>
      <c r="D2" s="102"/>
      <c r="E2" s="103"/>
      <c r="F2" s="103"/>
      <c r="G2" s="104"/>
      <c r="H2" s="133"/>
      <c r="I2" s="87"/>
      <c r="J2" s="133"/>
      <c r="K2" s="133"/>
    </row>
    <row r="3" spans="1:11">
      <c r="A3" s="133" t="s">
        <v>1</v>
      </c>
      <c r="B3" s="44" t="s">
        <v>7</v>
      </c>
      <c r="C3" s="45" t="s">
        <v>8</v>
      </c>
      <c r="D3" s="44" t="s">
        <v>9</v>
      </c>
      <c r="E3" s="133"/>
      <c r="F3" s="133"/>
      <c r="G3" s="133"/>
      <c r="H3" s="133"/>
      <c r="I3" s="133"/>
      <c r="J3" s="133"/>
      <c r="K3" s="133"/>
    </row>
    <row r="4" spans="1:11">
      <c r="A4" s="46">
        <v>0.01</v>
      </c>
      <c r="B4" s="47" t="e">
        <f>AVERAGE(B54:N54)</f>
        <v>#DIV/0!</v>
      </c>
      <c r="C4" s="47" t="e">
        <f>STDEV(B54:N54)</f>
        <v>#DIV/0!</v>
      </c>
      <c r="D4" s="47">
        <f>ABS(MAX(B54:N54)-MIN(B54:N54))</f>
        <v>0</v>
      </c>
      <c r="E4" s="47"/>
      <c r="F4" s="105"/>
      <c r="G4" s="104"/>
      <c r="H4" s="103"/>
      <c r="I4" s="103"/>
      <c r="J4" s="103"/>
      <c r="K4" s="103"/>
    </row>
    <row r="5" spans="1:11">
      <c r="A5" s="49"/>
      <c r="B5" s="103"/>
      <c r="C5" s="47"/>
      <c r="D5" s="47"/>
      <c r="E5" s="105"/>
      <c r="F5" s="103"/>
      <c r="G5" s="104"/>
      <c r="H5" s="103"/>
      <c r="I5" s="103"/>
      <c r="J5" s="103"/>
      <c r="K5" s="133"/>
    </row>
    <row r="6" spans="1:11">
      <c r="A6" s="49"/>
      <c r="B6" s="103"/>
      <c r="C6" s="47"/>
      <c r="D6" s="47"/>
      <c r="E6" s="105"/>
      <c r="F6" s="103"/>
      <c r="G6" s="104"/>
      <c r="H6" s="103"/>
      <c r="I6" s="103"/>
      <c r="J6" s="103"/>
      <c r="K6" s="133"/>
    </row>
    <row r="7" spans="1:11">
      <c r="A7" s="49"/>
      <c r="B7" s="103"/>
      <c r="C7" s="47"/>
      <c r="D7" s="47"/>
      <c r="E7" s="105"/>
      <c r="F7" s="103"/>
      <c r="G7" s="104"/>
      <c r="H7" s="103"/>
      <c r="I7" s="103"/>
      <c r="J7" s="103"/>
      <c r="K7" s="133"/>
    </row>
    <row r="8" spans="1:11">
      <c r="A8" s="49"/>
      <c r="B8" s="103"/>
      <c r="C8" s="47"/>
      <c r="D8" s="47"/>
      <c r="E8" s="105"/>
      <c r="F8" s="103"/>
      <c r="G8" s="104"/>
      <c r="H8" s="103"/>
      <c r="I8" s="103"/>
      <c r="J8" s="103"/>
      <c r="K8" s="133"/>
    </row>
    <row r="9" spans="1:11">
      <c r="A9" s="49"/>
      <c r="B9" s="103"/>
      <c r="C9" s="47"/>
      <c r="D9" s="47"/>
      <c r="E9" s="105"/>
      <c r="F9" s="103"/>
      <c r="G9" s="104"/>
      <c r="H9" s="103"/>
      <c r="I9" s="103"/>
      <c r="J9" s="103"/>
      <c r="K9" s="133"/>
    </row>
    <row r="10" spans="1:11">
      <c r="A10" s="49"/>
      <c r="B10" s="103"/>
      <c r="C10" s="47"/>
      <c r="D10" s="47"/>
      <c r="E10" s="105"/>
      <c r="F10" s="103"/>
      <c r="G10" s="104"/>
      <c r="H10" s="103"/>
      <c r="I10" s="103"/>
      <c r="J10" s="103"/>
      <c r="K10" s="133"/>
    </row>
    <row r="11" spans="1:11">
      <c r="A11" s="49"/>
      <c r="B11" s="103"/>
      <c r="C11" s="47"/>
      <c r="D11" s="47"/>
      <c r="E11" s="105"/>
      <c r="F11" s="103"/>
      <c r="G11" s="104"/>
      <c r="H11" s="103"/>
      <c r="I11" s="103"/>
      <c r="J11" s="103"/>
      <c r="K11" s="133"/>
    </row>
    <row r="12" spans="1:11">
      <c r="A12" s="49"/>
      <c r="B12" s="103"/>
      <c r="C12" s="47"/>
      <c r="D12" s="47"/>
      <c r="E12" s="105"/>
      <c r="F12" s="103"/>
      <c r="G12" s="104"/>
      <c r="H12" s="103"/>
      <c r="I12" s="103"/>
      <c r="J12" s="103"/>
      <c r="K12" s="133"/>
    </row>
    <row r="13" spans="1:11">
      <c r="A13" s="49"/>
      <c r="B13" s="103"/>
      <c r="C13" s="47"/>
      <c r="D13" s="47"/>
      <c r="E13" s="105"/>
      <c r="F13" s="103"/>
      <c r="G13" s="104"/>
      <c r="H13" s="103"/>
      <c r="I13" s="103"/>
      <c r="J13" s="103"/>
      <c r="K13" s="133"/>
    </row>
    <row r="14" spans="1:11">
      <c r="A14" s="49"/>
      <c r="B14" s="103"/>
      <c r="C14" s="47"/>
      <c r="D14" s="47"/>
      <c r="E14" s="105"/>
      <c r="F14" s="103"/>
      <c r="G14" s="104"/>
      <c r="H14" s="103"/>
      <c r="I14" s="103"/>
      <c r="J14" s="103"/>
      <c r="K14" s="133"/>
    </row>
    <row r="15" spans="1:11">
      <c r="A15" s="49"/>
      <c r="B15" s="103"/>
      <c r="C15" s="47"/>
      <c r="D15" s="47"/>
      <c r="E15" s="105"/>
      <c r="F15" s="103"/>
      <c r="G15" s="104"/>
      <c r="H15" s="103"/>
      <c r="I15" s="103"/>
      <c r="J15" s="103"/>
      <c r="K15" s="133"/>
    </row>
    <row r="16" spans="1:11">
      <c r="A16" s="49"/>
      <c r="B16" s="103"/>
      <c r="C16" s="47"/>
      <c r="D16" s="47"/>
      <c r="E16" s="105"/>
      <c r="F16" s="103"/>
      <c r="G16" s="104"/>
      <c r="H16" s="103"/>
      <c r="I16" s="103"/>
      <c r="J16" s="103"/>
      <c r="K16" s="133"/>
    </row>
    <row r="17" spans="1:15">
      <c r="A17" s="49"/>
      <c r="B17" s="103"/>
      <c r="C17" s="47"/>
      <c r="D17" s="47"/>
      <c r="E17" s="105"/>
      <c r="F17" s="103"/>
      <c r="G17" s="104"/>
      <c r="H17" s="103"/>
      <c r="I17" s="103"/>
      <c r="J17" s="103"/>
      <c r="K17" s="133"/>
      <c r="L17" s="133"/>
      <c r="M17" s="133"/>
      <c r="N17" s="133"/>
      <c r="O17" s="133"/>
    </row>
    <row r="18" spans="1:15">
      <c r="A18" s="49"/>
      <c r="B18" s="103"/>
      <c r="C18" s="47"/>
      <c r="D18" s="47"/>
      <c r="E18" s="105"/>
      <c r="F18" s="103"/>
      <c r="G18" s="104"/>
      <c r="H18" s="103"/>
      <c r="I18" s="103"/>
      <c r="J18" s="103"/>
      <c r="K18" s="133"/>
      <c r="L18" s="133"/>
      <c r="M18" s="133"/>
      <c r="N18" s="133"/>
      <c r="O18" s="133"/>
    </row>
    <row r="19" spans="1:15">
      <c r="A19" s="49"/>
      <c r="B19" s="103"/>
      <c r="C19" s="47"/>
      <c r="D19" s="47"/>
      <c r="E19" s="105"/>
      <c r="F19" s="103"/>
      <c r="G19" s="104"/>
      <c r="H19" s="103"/>
      <c r="I19" s="103"/>
      <c r="J19" s="103"/>
      <c r="K19" s="133"/>
      <c r="L19" s="133"/>
      <c r="M19" s="133"/>
      <c r="N19" s="133"/>
      <c r="O19" s="133"/>
    </row>
    <row r="20" spans="1:15">
      <c r="A20" s="49"/>
      <c r="B20" s="103"/>
      <c r="C20" s="47"/>
      <c r="D20" s="47"/>
      <c r="E20" s="105"/>
      <c r="F20" s="103"/>
      <c r="G20" s="104"/>
      <c r="H20" s="103"/>
      <c r="I20" s="103"/>
      <c r="J20" s="103"/>
      <c r="K20" s="133"/>
      <c r="L20" s="133"/>
      <c r="M20" s="133"/>
      <c r="N20" s="133"/>
      <c r="O20" s="133"/>
    </row>
    <row r="21" spans="1:15">
      <c r="A21" s="49"/>
      <c r="B21" s="103"/>
      <c r="C21" s="47"/>
      <c r="D21" s="47"/>
      <c r="E21" s="105"/>
      <c r="F21" s="103"/>
      <c r="G21" s="104"/>
      <c r="H21" s="103"/>
      <c r="I21" s="103"/>
      <c r="J21" s="103"/>
      <c r="K21" s="133"/>
      <c r="L21" s="133"/>
      <c r="M21" s="133"/>
      <c r="N21" s="133"/>
      <c r="O21" s="133"/>
    </row>
    <row r="22" spans="1:15">
      <c r="A22" s="49"/>
      <c r="B22" s="103"/>
      <c r="C22" s="47"/>
      <c r="D22" s="47"/>
      <c r="E22" s="105"/>
      <c r="F22" s="103"/>
      <c r="G22" s="104"/>
      <c r="H22" s="103"/>
      <c r="I22" s="103"/>
      <c r="J22" s="103"/>
      <c r="K22" s="133"/>
      <c r="L22" s="133"/>
      <c r="M22" s="133"/>
      <c r="N22" s="133"/>
      <c r="O22" s="133"/>
    </row>
    <row r="23" spans="1:15">
      <c r="A23" s="49"/>
      <c r="B23" s="103"/>
      <c r="C23" s="47"/>
      <c r="D23" s="47"/>
      <c r="E23" s="105"/>
      <c r="F23" s="103"/>
      <c r="G23" s="104"/>
      <c r="H23" s="103"/>
      <c r="I23" s="103"/>
      <c r="J23" s="103"/>
      <c r="K23" s="133"/>
      <c r="L23" s="133"/>
      <c r="M23" s="133"/>
      <c r="N23" s="133"/>
      <c r="O23" s="133"/>
    </row>
    <row r="24" spans="1:15">
      <c r="A24" s="49"/>
      <c r="B24" s="103"/>
      <c r="C24" s="47"/>
      <c r="D24" s="47"/>
      <c r="E24" s="105"/>
      <c r="F24" s="103"/>
      <c r="G24" s="104"/>
      <c r="H24" s="103"/>
      <c r="I24" s="103"/>
      <c r="J24" s="103"/>
      <c r="K24" s="133"/>
      <c r="L24" s="133"/>
      <c r="M24" s="133"/>
      <c r="N24" s="133"/>
      <c r="O24" s="133"/>
    </row>
    <row r="25" spans="1:15">
      <c r="A25" s="49"/>
      <c r="B25" s="103"/>
      <c r="C25" s="47"/>
      <c r="D25" s="47"/>
      <c r="E25" s="105"/>
      <c r="F25" s="103"/>
      <c r="G25" s="104"/>
      <c r="H25" s="103"/>
      <c r="I25" s="103"/>
      <c r="J25" s="103"/>
      <c r="K25" s="133"/>
      <c r="L25" s="133"/>
      <c r="M25" s="133"/>
      <c r="N25" s="133"/>
      <c r="O25" s="100"/>
    </row>
    <row r="26" spans="1:15">
      <c r="A26" s="49"/>
      <c r="B26" s="103"/>
      <c r="C26" s="47"/>
      <c r="D26" s="47"/>
      <c r="E26" s="105"/>
      <c r="F26" s="103"/>
      <c r="G26" s="104"/>
      <c r="H26" s="103"/>
      <c r="I26" s="103"/>
      <c r="J26" s="103"/>
      <c r="K26" s="133"/>
      <c r="L26" s="133"/>
      <c r="M26" s="133"/>
      <c r="N26" s="133"/>
      <c r="O26" s="133"/>
    </row>
    <row r="27" spans="1:15">
      <c r="A27" s="49"/>
      <c r="B27" s="103"/>
      <c r="C27" s="47"/>
      <c r="D27" s="47"/>
      <c r="E27" s="105"/>
      <c r="F27" s="103"/>
      <c r="G27" s="104"/>
      <c r="H27" s="103"/>
      <c r="I27" s="103"/>
      <c r="J27" s="103"/>
      <c r="K27" s="133"/>
      <c r="L27" s="133"/>
      <c r="M27" s="133"/>
      <c r="N27" s="133"/>
      <c r="O27" s="133"/>
    </row>
    <row r="28" spans="1:15">
      <c r="A28" s="49"/>
      <c r="B28" s="103"/>
      <c r="C28" s="47"/>
      <c r="D28" s="47"/>
      <c r="E28" s="105"/>
      <c r="F28" s="103"/>
      <c r="G28" s="104"/>
      <c r="H28" s="103"/>
      <c r="I28" s="103"/>
      <c r="J28" s="103"/>
      <c r="K28" s="133"/>
      <c r="L28" s="133"/>
      <c r="M28" s="133"/>
      <c r="N28" s="133"/>
      <c r="O28" s="133"/>
    </row>
    <row r="29" spans="1:15">
      <c r="A29" s="49"/>
      <c r="B29" s="103"/>
      <c r="C29" s="47"/>
      <c r="D29" s="47"/>
      <c r="E29" s="105"/>
      <c r="F29" s="103"/>
      <c r="G29" s="104"/>
      <c r="H29" s="103"/>
      <c r="I29" s="103"/>
      <c r="J29" s="103"/>
      <c r="K29" s="133"/>
      <c r="L29" s="133"/>
      <c r="M29" s="133"/>
      <c r="N29" s="133"/>
      <c r="O29" s="133"/>
    </row>
    <row r="30" spans="1:15">
      <c r="A30" s="49"/>
      <c r="B30" s="103"/>
      <c r="C30" s="47"/>
      <c r="D30" s="47"/>
      <c r="E30" s="105"/>
      <c r="F30" s="103"/>
      <c r="G30" s="104"/>
      <c r="H30" s="103"/>
      <c r="I30" s="103"/>
      <c r="J30" s="103"/>
      <c r="K30" s="133"/>
      <c r="L30" s="133"/>
      <c r="M30" s="133"/>
      <c r="N30" s="133"/>
      <c r="O30" s="133"/>
    </row>
    <row r="31" spans="1:15">
      <c r="A31" s="49"/>
      <c r="B31" s="103"/>
      <c r="C31" s="47"/>
      <c r="D31" s="47"/>
      <c r="E31" s="105"/>
      <c r="F31" s="103"/>
      <c r="G31" s="104"/>
      <c r="H31" s="103"/>
      <c r="I31" s="103"/>
      <c r="J31" s="103"/>
      <c r="K31" s="133"/>
      <c r="L31" s="133"/>
      <c r="M31" s="133"/>
      <c r="N31" s="133"/>
      <c r="O31" s="133"/>
    </row>
    <row r="32" spans="1:15">
      <c r="A32" s="49"/>
      <c r="B32" s="103"/>
      <c r="C32" s="47"/>
      <c r="D32" s="47"/>
      <c r="E32" s="105"/>
      <c r="F32" s="103"/>
      <c r="G32" s="104"/>
      <c r="H32" s="103"/>
      <c r="I32" s="103"/>
      <c r="J32" s="103"/>
      <c r="K32" s="133"/>
      <c r="L32" s="133"/>
      <c r="M32" s="133"/>
      <c r="N32" s="133"/>
      <c r="O32" s="133"/>
    </row>
    <row r="33" spans="1:14">
      <c r="A33" s="49"/>
      <c r="B33" s="103"/>
      <c r="C33" s="47"/>
      <c r="D33" s="47"/>
      <c r="E33" s="105"/>
      <c r="F33" s="103"/>
      <c r="G33" s="104"/>
      <c r="H33" s="103"/>
      <c r="I33" s="103"/>
      <c r="J33" s="103"/>
      <c r="K33" s="133"/>
      <c r="L33" s="133"/>
      <c r="M33" s="133"/>
      <c r="N33" s="133"/>
    </row>
    <row r="34" spans="1:14">
      <c r="A34" s="49"/>
      <c r="B34" s="103"/>
      <c r="C34" s="47"/>
      <c r="D34" s="47"/>
      <c r="E34" s="105"/>
      <c r="F34" s="103"/>
      <c r="G34" s="104"/>
      <c r="H34" s="103"/>
      <c r="I34" s="103"/>
      <c r="J34" s="103"/>
      <c r="K34" s="133"/>
      <c r="L34" s="133"/>
      <c r="M34" s="133"/>
      <c r="N34" s="133"/>
    </row>
    <row r="35" spans="1:14" ht="57">
      <c r="A35" s="50" t="s">
        <v>10</v>
      </c>
      <c r="B35" s="51" t="s">
        <v>13</v>
      </c>
      <c r="C35" s="51" t="s">
        <v>0</v>
      </c>
      <c r="D35" s="51" t="s">
        <v>15</v>
      </c>
      <c r="E35" s="51" t="s">
        <v>16</v>
      </c>
      <c r="F35" s="51" t="s">
        <v>17</v>
      </c>
      <c r="G35" s="51" t="s">
        <v>18</v>
      </c>
      <c r="H35" s="51" t="s">
        <v>19</v>
      </c>
      <c r="I35" s="51" t="s">
        <v>20</v>
      </c>
      <c r="J35" s="51" t="s">
        <v>21</v>
      </c>
      <c r="K35" s="51" t="s">
        <v>22</v>
      </c>
      <c r="L35" s="51" t="s">
        <v>23</v>
      </c>
      <c r="M35" s="51" t="s">
        <v>24</v>
      </c>
      <c r="N35" s="51" t="s">
        <v>25</v>
      </c>
    </row>
    <row r="36" spans="1:14">
      <c r="A36" s="133">
        <v>-22</v>
      </c>
      <c r="B36" s="52">
        <v>0.1986</v>
      </c>
      <c r="C36" s="52"/>
      <c r="D36" s="52"/>
      <c r="E36" s="52"/>
      <c r="F36" s="52"/>
      <c r="G36" s="52"/>
      <c r="H36" s="53"/>
      <c r="I36" s="52"/>
      <c r="J36" s="52"/>
      <c r="K36" s="52"/>
      <c r="L36" s="54"/>
      <c r="M36" s="54"/>
      <c r="N36" s="54"/>
    </row>
    <row r="37" spans="1:14">
      <c r="A37" s="133">
        <v>-21</v>
      </c>
      <c r="B37" s="52">
        <v>0.1032</v>
      </c>
      <c r="C37" s="52"/>
      <c r="D37" s="52"/>
      <c r="E37" s="52"/>
      <c r="F37" s="52"/>
      <c r="G37" s="52"/>
      <c r="H37" s="53"/>
      <c r="I37" s="52"/>
      <c r="J37" s="52"/>
      <c r="K37" s="52"/>
      <c r="L37" s="54"/>
      <c r="M37" s="54"/>
      <c r="N37" s="54"/>
    </row>
    <row r="38" spans="1:14">
      <c r="A38" s="133">
        <v>-20</v>
      </c>
      <c r="B38" s="52">
        <v>4.5400000000000003E-2</v>
      </c>
      <c r="C38" s="52"/>
      <c r="D38" s="52"/>
      <c r="E38" s="52"/>
      <c r="F38" s="52"/>
      <c r="G38" s="52"/>
      <c r="H38" s="53"/>
      <c r="I38" s="52"/>
      <c r="J38" s="52"/>
      <c r="K38" s="52"/>
      <c r="L38" s="54"/>
      <c r="M38" s="54"/>
      <c r="N38" s="54"/>
    </row>
    <row r="39" spans="1:14">
      <c r="A39" s="133">
        <v>-19</v>
      </c>
      <c r="B39" s="52">
        <v>1.66E-2</v>
      </c>
      <c r="C39" s="52"/>
      <c r="D39" s="52"/>
      <c r="E39" s="52"/>
      <c r="F39" s="52"/>
      <c r="G39" s="52"/>
      <c r="H39" s="53"/>
      <c r="I39" s="52"/>
      <c r="J39" s="52"/>
      <c r="K39" s="52"/>
      <c r="L39" s="54"/>
      <c r="M39" s="54"/>
      <c r="N39" s="54"/>
    </row>
    <row r="40" spans="1:14">
      <c r="A40" s="133">
        <v>-18</v>
      </c>
      <c r="B40" s="52">
        <v>4.0000000000000001E-3</v>
      </c>
      <c r="C40" s="52"/>
      <c r="D40" s="52"/>
      <c r="E40" s="52"/>
      <c r="F40" s="52"/>
      <c r="G40" s="52"/>
      <c r="H40" s="53"/>
      <c r="I40" s="52"/>
      <c r="J40" s="52"/>
      <c r="K40" s="52"/>
      <c r="L40" s="54"/>
      <c r="M40" s="54"/>
      <c r="N40" s="54"/>
    </row>
    <row r="41" spans="1:14">
      <c r="A41" s="133">
        <v>-17</v>
      </c>
      <c r="B41" s="52">
        <v>5.9999999999999995E-4</v>
      </c>
      <c r="C41" s="52"/>
      <c r="D41" s="52"/>
      <c r="E41" s="52"/>
      <c r="F41" s="52"/>
      <c r="G41" s="52"/>
      <c r="H41" s="53"/>
      <c r="I41" s="52"/>
      <c r="J41" s="52"/>
      <c r="K41" s="52"/>
      <c r="L41" s="54"/>
      <c r="M41" s="54"/>
      <c r="N41" s="54"/>
    </row>
    <row r="42" spans="1:14">
      <c r="A42" s="133">
        <v>-16</v>
      </c>
      <c r="B42" s="52"/>
      <c r="C42" s="52"/>
      <c r="D42" s="52"/>
      <c r="E42" s="52"/>
      <c r="F42" s="52"/>
      <c r="G42" s="52"/>
      <c r="H42" s="53"/>
      <c r="I42" s="52"/>
      <c r="J42" s="52"/>
      <c r="K42" s="52"/>
      <c r="L42" s="54"/>
      <c r="M42" s="54"/>
      <c r="N42" s="54"/>
    </row>
    <row r="43" spans="1:14">
      <c r="A43" s="133">
        <v>-15</v>
      </c>
      <c r="B43" s="52"/>
      <c r="C43" s="52">
        <v>2.93E-2</v>
      </c>
      <c r="D43" s="52"/>
      <c r="E43" s="52"/>
      <c r="F43" s="52"/>
      <c r="G43" s="52"/>
      <c r="H43" s="53"/>
      <c r="I43" s="52"/>
      <c r="J43" s="52"/>
      <c r="K43" s="52"/>
      <c r="L43" s="54"/>
      <c r="M43" s="54"/>
      <c r="N43" s="54"/>
    </row>
    <row r="44" spans="1:14">
      <c r="A44" s="133">
        <v>-14</v>
      </c>
      <c r="B44" s="52"/>
      <c r="C44" s="52">
        <v>1.7999999999999999E-2</v>
      </c>
      <c r="D44" s="52"/>
      <c r="E44" s="52"/>
      <c r="F44" s="52"/>
      <c r="G44" s="52"/>
      <c r="H44" s="53"/>
      <c r="I44" s="52"/>
      <c r="J44" s="52"/>
      <c r="K44" s="52"/>
      <c r="L44" s="54"/>
      <c r="M44" s="54"/>
      <c r="N44" s="54"/>
    </row>
    <row r="45" spans="1:14">
      <c r="A45" s="133">
        <v>-13</v>
      </c>
      <c r="B45" s="52"/>
      <c r="C45" s="52">
        <v>1.09E-2</v>
      </c>
      <c r="D45" s="52"/>
      <c r="E45" s="52"/>
      <c r="F45" s="52"/>
      <c r="G45" s="52"/>
      <c r="H45" s="53"/>
      <c r="I45" s="52"/>
      <c r="J45" s="52"/>
      <c r="K45" s="52"/>
      <c r="L45" s="54"/>
      <c r="M45" s="54"/>
      <c r="N45" s="54"/>
    </row>
    <row r="46" spans="1:14">
      <c r="A46" s="133">
        <v>-12</v>
      </c>
      <c r="B46" s="52"/>
      <c r="C46" s="52">
        <v>6.7000000000000002E-3</v>
      </c>
      <c r="D46" s="52"/>
      <c r="E46" s="52"/>
      <c r="F46" s="52"/>
      <c r="G46" s="52"/>
      <c r="H46" s="53"/>
      <c r="I46" s="52"/>
      <c r="J46" s="52"/>
      <c r="K46" s="52"/>
      <c r="L46" s="54"/>
      <c r="M46" s="54"/>
      <c r="N46" s="54"/>
    </row>
    <row r="47" spans="1:14">
      <c r="A47" s="133">
        <v>-11</v>
      </c>
      <c r="B47" s="52"/>
      <c r="C47" s="52">
        <v>2.7000000000000001E-3</v>
      </c>
      <c r="D47" s="52"/>
      <c r="E47" s="52"/>
      <c r="F47" s="52"/>
      <c r="G47" s="52"/>
      <c r="H47" s="53"/>
      <c r="I47" s="52"/>
      <c r="J47" s="52"/>
      <c r="K47" s="52"/>
      <c r="L47" s="54"/>
      <c r="M47" s="54"/>
      <c r="N47" s="54"/>
    </row>
    <row r="48" spans="1:14">
      <c r="A48" s="133">
        <v>-10</v>
      </c>
      <c r="B48" s="52"/>
      <c r="C48" s="52">
        <v>6.9999999999999999E-4</v>
      </c>
      <c r="D48" s="52"/>
      <c r="E48" s="52"/>
      <c r="F48" s="52"/>
      <c r="G48" s="52"/>
      <c r="H48" s="53"/>
      <c r="I48" s="52"/>
      <c r="J48" s="52"/>
      <c r="K48" s="52"/>
      <c r="L48" s="54"/>
      <c r="M48" s="54"/>
      <c r="N48" s="54"/>
    </row>
    <row r="49" spans="1:14">
      <c r="A49" s="133">
        <v>-9</v>
      </c>
      <c r="B49" s="52"/>
      <c r="C49" s="52"/>
      <c r="D49" s="52"/>
      <c r="E49" s="52"/>
      <c r="F49" s="52"/>
      <c r="G49" s="52"/>
      <c r="H49" s="53"/>
      <c r="I49" s="52"/>
      <c r="J49" s="52"/>
      <c r="K49" s="52"/>
      <c r="L49" s="54"/>
      <c r="M49" s="54"/>
      <c r="N49" s="54"/>
    </row>
    <row r="50" spans="1:14">
      <c r="A50" s="133">
        <v>-8</v>
      </c>
      <c r="B50" s="52"/>
      <c r="C50" s="52"/>
      <c r="D50" s="52"/>
      <c r="E50" s="52"/>
      <c r="F50" s="52"/>
      <c r="G50" s="52"/>
      <c r="H50" s="53"/>
      <c r="I50" s="52"/>
      <c r="J50" s="52"/>
      <c r="K50" s="52"/>
      <c r="L50" s="54"/>
      <c r="M50" s="54"/>
      <c r="N50" s="54"/>
    </row>
    <row r="51" spans="1:14">
      <c r="A51" s="133">
        <v>-7</v>
      </c>
      <c r="B51" s="52"/>
      <c r="C51" s="52"/>
      <c r="D51" s="52"/>
      <c r="E51" s="52"/>
      <c r="F51" s="52"/>
      <c r="G51" s="52"/>
      <c r="H51" s="53"/>
      <c r="I51" s="52"/>
      <c r="J51" s="52"/>
      <c r="K51" s="52"/>
      <c r="L51" s="54"/>
      <c r="M51" s="54"/>
      <c r="N51" s="54"/>
    </row>
    <row r="52" spans="1:14">
      <c r="A52" s="133">
        <v>-6</v>
      </c>
      <c r="B52" s="52"/>
      <c r="C52" s="52"/>
      <c r="D52" s="52"/>
      <c r="E52" s="52"/>
      <c r="F52" s="52"/>
      <c r="G52" s="52"/>
      <c r="H52" s="53"/>
      <c r="I52" s="52"/>
      <c r="J52" s="52"/>
      <c r="K52" s="52"/>
      <c r="L52" s="54"/>
      <c r="M52" s="54"/>
      <c r="N52" s="54"/>
    </row>
    <row r="53" spans="1:14">
      <c r="A53" s="133">
        <v>-5</v>
      </c>
      <c r="B53" s="52"/>
      <c r="C53" s="52"/>
      <c r="D53" s="52"/>
      <c r="E53" s="52"/>
      <c r="F53" s="52"/>
      <c r="G53" s="52"/>
      <c r="H53" s="53"/>
      <c r="I53" s="52"/>
      <c r="J53" s="52"/>
      <c r="K53" s="52"/>
      <c r="L53" s="54"/>
      <c r="M53" s="54"/>
      <c r="N53" s="54"/>
    </row>
    <row r="54" spans="1:14">
      <c r="A54" s="133">
        <v>-4</v>
      </c>
      <c r="B54" s="52"/>
      <c r="C54" s="52"/>
      <c r="D54" s="52"/>
      <c r="E54" s="52"/>
      <c r="F54" s="52"/>
      <c r="G54" s="52"/>
      <c r="H54" s="53"/>
      <c r="I54" s="52"/>
      <c r="J54" s="52"/>
      <c r="K54" s="52"/>
      <c r="L54" s="54"/>
      <c r="M54" s="54"/>
      <c r="N54" s="54"/>
    </row>
    <row r="55" spans="1:14">
      <c r="A55" s="133">
        <v>-3</v>
      </c>
      <c r="B55" s="52"/>
      <c r="C55" s="52"/>
      <c r="D55" s="52"/>
      <c r="E55" s="52"/>
      <c r="F55" s="52"/>
      <c r="G55" s="52"/>
      <c r="H55" s="53"/>
      <c r="I55" s="52"/>
      <c r="J55" s="52"/>
      <c r="K55" s="52"/>
      <c r="L55" s="54"/>
      <c r="M55" s="54"/>
      <c r="N55" s="54"/>
    </row>
    <row r="56" spans="1:14">
      <c r="A56" s="133">
        <v>-2</v>
      </c>
      <c r="B56" s="52"/>
      <c r="C56" s="52"/>
      <c r="D56" s="52"/>
      <c r="E56" s="52"/>
      <c r="F56" s="52"/>
      <c r="G56" s="52"/>
      <c r="H56" s="53"/>
      <c r="I56" s="52"/>
      <c r="J56" s="52"/>
      <c r="K56" s="52"/>
      <c r="L56" s="54"/>
      <c r="M56" s="54"/>
      <c r="N56" s="54"/>
    </row>
    <row r="57" spans="1:14">
      <c r="A57" s="133">
        <v>-1</v>
      </c>
      <c r="B57" s="52"/>
      <c r="C57" s="52"/>
      <c r="D57" s="52"/>
      <c r="E57" s="52"/>
      <c r="F57" s="52"/>
      <c r="G57" s="52"/>
      <c r="H57" s="53"/>
      <c r="I57" s="52"/>
      <c r="J57" s="52"/>
      <c r="K57" s="52"/>
      <c r="L57" s="54"/>
      <c r="M57" s="54"/>
      <c r="N57" s="54"/>
    </row>
    <row r="58" spans="1:14">
      <c r="A58" s="133">
        <v>0</v>
      </c>
      <c r="B58" s="52"/>
      <c r="C58" s="52"/>
      <c r="D58" s="52"/>
      <c r="E58" s="52"/>
      <c r="F58" s="52"/>
      <c r="G58" s="52"/>
      <c r="H58" s="53"/>
      <c r="I58" s="52"/>
      <c r="J58" s="52"/>
      <c r="K58" s="52"/>
      <c r="L58" s="54"/>
      <c r="M58" s="54"/>
      <c r="N58" s="54"/>
    </row>
    <row r="59" spans="1:14">
      <c r="A59" s="133">
        <v>1</v>
      </c>
      <c r="B59" s="52"/>
      <c r="C59" s="52"/>
      <c r="D59" s="52"/>
      <c r="E59" s="52"/>
      <c r="F59" s="52"/>
      <c r="G59" s="52"/>
      <c r="H59" s="53"/>
      <c r="I59" s="52"/>
      <c r="J59" s="52"/>
      <c r="K59" s="52"/>
      <c r="L59" s="54"/>
      <c r="M59" s="54"/>
      <c r="N59" s="54"/>
    </row>
    <row r="60" spans="1:14">
      <c r="A60" s="133">
        <v>2</v>
      </c>
      <c r="B60" s="52"/>
      <c r="C60" s="52"/>
      <c r="D60" s="52"/>
      <c r="E60" s="52"/>
      <c r="F60" s="52"/>
      <c r="G60" s="52"/>
      <c r="H60" s="53"/>
      <c r="I60" s="52"/>
      <c r="J60" s="52"/>
      <c r="K60" s="52"/>
      <c r="L60" s="54"/>
      <c r="M60" s="54"/>
      <c r="N60" s="54"/>
    </row>
    <row r="61" spans="1:14">
      <c r="A61" s="133">
        <v>3</v>
      </c>
      <c r="B61" s="52"/>
      <c r="C61" s="52"/>
      <c r="D61" s="52"/>
      <c r="E61" s="52"/>
      <c r="F61" s="52"/>
      <c r="G61" s="52"/>
      <c r="H61" s="53"/>
      <c r="I61" s="52"/>
      <c r="J61" s="52"/>
      <c r="K61" s="52"/>
      <c r="L61" s="54"/>
      <c r="M61" s="54"/>
      <c r="N61" s="54"/>
    </row>
    <row r="62" spans="1:14">
      <c r="A62" s="133">
        <v>4</v>
      </c>
      <c r="B62" s="52"/>
      <c r="C62" s="52"/>
      <c r="D62" s="52"/>
      <c r="E62" s="52"/>
      <c r="F62" s="52"/>
      <c r="G62" s="52"/>
      <c r="H62" s="53"/>
      <c r="I62" s="52"/>
      <c r="J62" s="52"/>
      <c r="K62" s="52"/>
      <c r="L62" s="54"/>
      <c r="M62" s="54"/>
      <c r="N62" s="54"/>
    </row>
    <row r="63" spans="1:14">
      <c r="A63" s="133">
        <v>5</v>
      </c>
      <c r="B63" s="52"/>
      <c r="C63" s="52"/>
      <c r="D63" s="52"/>
      <c r="E63" s="52"/>
      <c r="F63" s="52"/>
      <c r="G63" s="52"/>
      <c r="H63" s="53"/>
      <c r="I63" s="52"/>
      <c r="J63" s="52"/>
      <c r="K63" s="52"/>
      <c r="L63" s="54"/>
      <c r="M63" s="54"/>
      <c r="N63" s="54"/>
    </row>
    <row r="64" spans="1:14">
      <c r="A64" s="133">
        <v>6</v>
      </c>
      <c r="B64" s="52"/>
      <c r="C64" s="52"/>
      <c r="D64" s="52"/>
      <c r="E64" s="52"/>
      <c r="F64" s="52"/>
      <c r="G64" s="52"/>
      <c r="H64" s="53"/>
      <c r="I64" s="52"/>
      <c r="J64" s="52"/>
      <c r="K64" s="52"/>
      <c r="L64" s="54"/>
      <c r="M64" s="54"/>
      <c r="N64" s="54"/>
    </row>
    <row r="65" spans="1:14">
      <c r="A65" s="133">
        <v>7</v>
      </c>
      <c r="B65" s="52"/>
      <c r="C65" s="52"/>
      <c r="D65" s="52"/>
      <c r="E65" s="52"/>
      <c r="F65" s="52"/>
      <c r="G65" s="52"/>
      <c r="H65" s="53"/>
      <c r="I65" s="52"/>
      <c r="J65" s="52"/>
      <c r="K65" s="52"/>
      <c r="L65" s="54"/>
      <c r="M65" s="54"/>
      <c r="N65" s="54"/>
    </row>
    <row r="66" spans="1:14">
      <c r="A66" s="133">
        <v>8</v>
      </c>
      <c r="B66" s="52"/>
      <c r="C66" s="52"/>
      <c r="D66" s="52"/>
      <c r="E66" s="52"/>
      <c r="F66" s="52"/>
      <c r="G66" s="52"/>
      <c r="H66" s="53"/>
      <c r="I66" s="52"/>
      <c r="J66" s="52"/>
      <c r="K66" s="52"/>
      <c r="L66" s="54"/>
      <c r="M66" s="54"/>
      <c r="N66" s="54"/>
    </row>
    <row r="67" spans="1:14">
      <c r="A67" s="133">
        <v>9</v>
      </c>
      <c r="B67" s="52"/>
      <c r="C67" s="52"/>
      <c r="D67" s="52"/>
      <c r="E67" s="52"/>
      <c r="F67" s="52"/>
      <c r="G67" s="52"/>
      <c r="H67" s="53"/>
      <c r="I67" s="52"/>
      <c r="J67" s="52"/>
      <c r="K67" s="52"/>
      <c r="L67" s="54"/>
      <c r="M67" s="54"/>
      <c r="N67" s="54"/>
    </row>
    <row r="68" spans="1:14">
      <c r="A68" s="133">
        <v>10</v>
      </c>
      <c r="B68" s="52"/>
      <c r="C68" s="52"/>
      <c r="D68" s="52"/>
      <c r="E68" s="52"/>
      <c r="F68" s="52"/>
      <c r="G68" s="52"/>
      <c r="H68" s="53"/>
      <c r="I68" s="52"/>
      <c r="J68" s="52"/>
      <c r="K68" s="52"/>
      <c r="L68" s="54"/>
      <c r="M68" s="54"/>
      <c r="N68" s="54"/>
    </row>
    <row r="69" spans="1:14">
      <c r="A69" s="133">
        <v>11</v>
      </c>
      <c r="B69" s="52"/>
      <c r="C69" s="52"/>
      <c r="D69" s="52"/>
      <c r="E69" s="52"/>
      <c r="F69" s="52"/>
      <c r="G69" s="52"/>
      <c r="H69" s="53"/>
      <c r="I69" s="52"/>
      <c r="J69" s="52"/>
      <c r="K69" s="52"/>
      <c r="L69" s="54"/>
      <c r="M69" s="54"/>
      <c r="N69" s="54"/>
    </row>
    <row r="70" spans="1:14">
      <c r="A70" s="133">
        <v>12</v>
      </c>
      <c r="B70" s="52"/>
      <c r="C70" s="52"/>
      <c r="D70" s="52"/>
      <c r="E70" s="52"/>
      <c r="F70" s="52"/>
      <c r="G70" s="52"/>
      <c r="H70" s="53"/>
      <c r="I70" s="52"/>
      <c r="J70" s="52"/>
      <c r="K70" s="52"/>
      <c r="L70" s="54"/>
      <c r="M70" s="54"/>
      <c r="N70" s="54"/>
    </row>
    <row r="71" spans="1:14">
      <c r="A71" s="133">
        <v>13</v>
      </c>
      <c r="B71" s="52"/>
      <c r="C71" s="52"/>
      <c r="D71" s="52"/>
      <c r="E71" s="52"/>
      <c r="F71" s="52"/>
      <c r="G71" s="52"/>
      <c r="H71" s="53"/>
      <c r="I71" s="52"/>
      <c r="J71" s="52"/>
      <c r="K71" s="52"/>
      <c r="L71" s="54"/>
      <c r="M71" s="54"/>
      <c r="N71" s="54"/>
    </row>
    <row r="72" spans="1:14">
      <c r="A72" s="133">
        <v>14</v>
      </c>
      <c r="B72" s="52"/>
      <c r="C72" s="52"/>
      <c r="D72" s="52"/>
      <c r="E72" s="52"/>
      <c r="F72" s="52"/>
      <c r="G72" s="52"/>
      <c r="H72" s="53"/>
      <c r="I72" s="52"/>
      <c r="J72" s="52"/>
      <c r="K72" s="52"/>
      <c r="L72" s="54"/>
      <c r="M72" s="54"/>
      <c r="N72" s="54"/>
    </row>
    <row r="73" spans="1:14">
      <c r="A73" s="133">
        <v>15</v>
      </c>
      <c r="B73" s="52"/>
      <c r="C73" s="52"/>
      <c r="D73" s="52"/>
      <c r="E73" s="52"/>
      <c r="F73" s="52"/>
      <c r="G73" s="52"/>
      <c r="H73" s="53"/>
      <c r="I73" s="52"/>
      <c r="J73" s="52"/>
      <c r="K73" s="52"/>
      <c r="L73" s="54"/>
      <c r="M73" s="54"/>
      <c r="N73" s="54"/>
    </row>
    <row r="74" spans="1:14">
      <c r="A74" s="133">
        <v>16</v>
      </c>
      <c r="B74" s="52"/>
      <c r="C74" s="52"/>
      <c r="D74" s="52"/>
      <c r="E74" s="52"/>
      <c r="F74" s="52"/>
      <c r="G74" s="52"/>
      <c r="H74" s="53"/>
      <c r="I74" s="52"/>
      <c r="J74" s="52"/>
      <c r="K74" s="52"/>
      <c r="L74" s="54"/>
      <c r="M74" s="54"/>
      <c r="N74" s="54"/>
    </row>
    <row r="75" spans="1:14">
      <c r="A75" s="133">
        <v>17</v>
      </c>
      <c r="B75" s="52"/>
      <c r="C75" s="52"/>
      <c r="D75" s="52"/>
      <c r="E75" s="52"/>
      <c r="F75" s="52"/>
      <c r="G75" s="52"/>
      <c r="H75" s="53"/>
      <c r="I75" s="52"/>
      <c r="J75" s="52"/>
      <c r="K75" s="52"/>
      <c r="L75" s="54"/>
      <c r="M75" s="54"/>
      <c r="N75" s="54"/>
    </row>
    <row r="76" spans="1:14">
      <c r="A76" s="133">
        <v>18</v>
      </c>
      <c r="B76" s="52"/>
      <c r="C76" s="52"/>
      <c r="D76" s="52"/>
      <c r="E76" s="52"/>
      <c r="F76" s="52"/>
      <c r="G76" s="52"/>
      <c r="H76" s="53"/>
      <c r="I76" s="52"/>
      <c r="J76" s="52"/>
      <c r="K76" s="52"/>
      <c r="L76" s="54"/>
      <c r="M76" s="54"/>
      <c r="N76" s="54"/>
    </row>
    <row r="77" spans="1:14">
      <c r="A77" s="57"/>
      <c r="B77" s="58">
        <f t="shared" ref="B77:N77" si="0">IF(SUM(B$36:B$76)=0,"",(LOG10(($A4)/INDEX(B$36:B$76,MATCH($A4,B$36:B$76,-1)))/LOG10(INDEX(B$36:B$76,MATCH($A4,B$36:B$76,-1))/INDEX(B$36:B$76,1+MATCH($A4,B$36:B$76,-1))))*(INDEX($A$36:$A$76,MATCH($A4,B$36:B$76,-1))-INDEX($A$36:$A$76,1+MATCH($A4,B$36:B$76,-1)))+INDEX($A$36:$A$76,MATCH($A4,B$36:B$76,-1)))</f>
        <v>-18.643865761886509</v>
      </c>
      <c r="C77" s="58">
        <f t="shared" si="0"/>
        <v>-12.822918392501371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V90"/>
  <sheetViews>
    <sheetView zoomScale="70" zoomScaleNormal="70" workbookViewId="0">
      <selection activeCell="R60" sqref="R60"/>
    </sheetView>
  </sheetViews>
  <sheetFormatPr defaultColWidth="9" defaultRowHeight="14.25"/>
  <cols>
    <col min="1" max="16384" width="9" style="2"/>
  </cols>
  <sheetData>
    <row r="1" spans="1:11">
      <c r="A1" s="108" t="str">
        <f>Coversheet_ideal!C43</f>
        <v>NPUSCH format 2 Case2.1 ACK missed detection probability 180KHz Single-tone 15KHz Repetition=1 EPA5 1x2</v>
      </c>
      <c r="B1" s="36"/>
      <c r="C1" s="89"/>
      <c r="D1" s="89"/>
      <c r="E1" s="36"/>
      <c r="F1" s="36"/>
      <c r="G1" s="39"/>
      <c r="H1" s="36"/>
      <c r="I1" s="36"/>
      <c r="J1" s="36"/>
      <c r="K1" s="88"/>
    </row>
    <row r="2" spans="1:11">
      <c r="A2" s="101"/>
      <c r="B2" s="86"/>
      <c r="C2" s="86"/>
      <c r="D2" s="102"/>
      <c r="E2" s="103"/>
      <c r="F2" s="103"/>
      <c r="G2" s="104"/>
      <c r="H2" s="86"/>
      <c r="I2" s="87"/>
      <c r="J2" s="86"/>
      <c r="K2" s="86"/>
    </row>
    <row r="3" spans="1:11">
      <c r="A3" s="86" t="s">
        <v>1</v>
      </c>
      <c r="B3" s="44" t="s">
        <v>7</v>
      </c>
      <c r="C3" s="45" t="s">
        <v>8</v>
      </c>
      <c r="D3" s="44" t="s">
        <v>9</v>
      </c>
      <c r="E3" s="86"/>
      <c r="F3" s="86"/>
      <c r="G3" s="86"/>
      <c r="H3" s="86"/>
      <c r="I3" s="86"/>
      <c r="J3" s="86"/>
      <c r="K3" s="86"/>
    </row>
    <row r="4" spans="1:11">
      <c r="A4" s="46">
        <v>0.01</v>
      </c>
      <c r="B4" s="47">
        <f>AVERAGE(B77:N77)</f>
        <v>2.253669156079499</v>
      </c>
      <c r="C4" s="47">
        <f>STDEV(B77:N77)</f>
        <v>2.8068128588576248E-2</v>
      </c>
      <c r="D4" s="47">
        <f>ABS(MAX(B77:N77)-MIN(B77:N77))</f>
        <v>3.9694328120396527E-2</v>
      </c>
      <c r="E4" s="47"/>
      <c r="F4" s="105"/>
      <c r="G4" s="104"/>
      <c r="H4" s="103"/>
      <c r="I4" s="103"/>
      <c r="J4" s="103"/>
      <c r="K4" s="103"/>
    </row>
    <row r="5" spans="1:11">
      <c r="A5" s="49"/>
      <c r="B5" s="103"/>
      <c r="C5" s="47"/>
      <c r="D5" s="47"/>
      <c r="E5" s="105"/>
      <c r="F5" s="103"/>
      <c r="G5" s="104"/>
      <c r="H5" s="103"/>
      <c r="I5" s="103"/>
      <c r="J5" s="103"/>
      <c r="K5" s="86"/>
    </row>
    <row r="6" spans="1:11">
      <c r="A6" s="49"/>
      <c r="B6" s="103"/>
      <c r="C6" s="47"/>
      <c r="D6" s="47"/>
      <c r="E6" s="105"/>
      <c r="F6" s="103"/>
      <c r="G6" s="104"/>
      <c r="H6" s="103"/>
      <c r="I6" s="103"/>
      <c r="J6" s="103"/>
      <c r="K6" s="86"/>
    </row>
    <row r="7" spans="1:11">
      <c r="A7" s="49"/>
      <c r="B7" s="103"/>
      <c r="C7" s="47"/>
      <c r="D7" s="47"/>
      <c r="E7" s="105"/>
      <c r="F7" s="103"/>
      <c r="G7" s="104"/>
      <c r="H7" s="103"/>
      <c r="I7" s="103"/>
      <c r="J7" s="103"/>
      <c r="K7" s="86"/>
    </row>
    <row r="8" spans="1:11">
      <c r="A8" s="49"/>
      <c r="B8" s="103"/>
      <c r="C8" s="47"/>
      <c r="D8" s="47"/>
      <c r="E8" s="105"/>
      <c r="F8" s="103"/>
      <c r="G8" s="104"/>
      <c r="H8" s="103"/>
      <c r="I8" s="103"/>
      <c r="J8" s="103"/>
      <c r="K8" s="86"/>
    </row>
    <row r="9" spans="1:11">
      <c r="A9" s="49"/>
      <c r="B9" s="103"/>
      <c r="C9" s="47"/>
      <c r="D9" s="47"/>
      <c r="E9" s="105"/>
      <c r="F9" s="103"/>
      <c r="G9" s="104"/>
      <c r="H9" s="103"/>
      <c r="I9" s="103"/>
      <c r="J9" s="103"/>
      <c r="K9" s="86"/>
    </row>
    <row r="10" spans="1:11">
      <c r="A10" s="49"/>
      <c r="B10" s="103"/>
      <c r="C10" s="47"/>
      <c r="D10" s="47"/>
      <c r="E10" s="105"/>
      <c r="F10" s="103"/>
      <c r="G10" s="104"/>
      <c r="H10" s="103"/>
      <c r="I10" s="103"/>
      <c r="J10" s="103"/>
      <c r="K10" s="86"/>
    </row>
    <row r="11" spans="1:11">
      <c r="A11" s="49"/>
      <c r="B11" s="103"/>
      <c r="C11" s="47"/>
      <c r="D11" s="47"/>
      <c r="E11" s="105"/>
      <c r="F11" s="103"/>
      <c r="G11" s="104"/>
      <c r="H11" s="103"/>
      <c r="I11" s="103"/>
      <c r="J11" s="103"/>
      <c r="K11" s="86"/>
    </row>
    <row r="12" spans="1:11">
      <c r="A12" s="49"/>
      <c r="B12" s="103"/>
      <c r="C12" s="47"/>
      <c r="D12" s="47"/>
      <c r="E12" s="105"/>
      <c r="F12" s="103"/>
      <c r="G12" s="104"/>
      <c r="H12" s="103"/>
      <c r="I12" s="103"/>
      <c r="J12" s="103"/>
      <c r="K12" s="86"/>
    </row>
    <row r="13" spans="1:11">
      <c r="A13" s="49"/>
      <c r="B13" s="103"/>
      <c r="C13" s="47"/>
      <c r="D13" s="47"/>
      <c r="E13" s="105"/>
      <c r="F13" s="103"/>
      <c r="G13" s="104"/>
      <c r="H13" s="103"/>
      <c r="I13" s="103"/>
      <c r="J13" s="103"/>
      <c r="K13" s="86"/>
    </row>
    <row r="14" spans="1:11">
      <c r="A14" s="49"/>
      <c r="B14" s="103"/>
      <c r="C14" s="47"/>
      <c r="D14" s="47"/>
      <c r="E14" s="105"/>
      <c r="F14" s="103"/>
      <c r="G14" s="104"/>
      <c r="H14" s="103"/>
      <c r="I14" s="103"/>
      <c r="J14" s="103"/>
      <c r="K14" s="86"/>
    </row>
    <row r="15" spans="1:11">
      <c r="A15" s="49"/>
      <c r="B15" s="103"/>
      <c r="C15" s="47"/>
      <c r="D15" s="47"/>
      <c r="E15" s="105"/>
      <c r="F15" s="103"/>
      <c r="G15" s="104"/>
      <c r="H15" s="103"/>
      <c r="I15" s="103"/>
      <c r="J15" s="103"/>
      <c r="K15" s="86"/>
    </row>
    <row r="16" spans="1:11">
      <c r="A16" s="49"/>
      <c r="B16" s="103"/>
      <c r="C16" s="47"/>
      <c r="D16" s="47"/>
      <c r="E16" s="105"/>
      <c r="F16" s="103"/>
      <c r="G16" s="104"/>
      <c r="H16" s="103"/>
      <c r="I16" s="103"/>
      <c r="J16" s="103"/>
      <c r="K16" s="86"/>
    </row>
    <row r="17" spans="1:15">
      <c r="A17" s="49"/>
      <c r="B17" s="103"/>
      <c r="C17" s="47"/>
      <c r="D17" s="47"/>
      <c r="E17" s="105"/>
      <c r="F17" s="103"/>
      <c r="G17" s="104"/>
      <c r="H17" s="103"/>
      <c r="I17" s="103"/>
      <c r="J17" s="103"/>
      <c r="K17" s="86"/>
      <c r="L17" s="86"/>
      <c r="M17" s="86"/>
      <c r="N17" s="86"/>
      <c r="O17" s="86"/>
    </row>
    <row r="18" spans="1:15">
      <c r="A18" s="49"/>
      <c r="B18" s="103"/>
      <c r="C18" s="47"/>
      <c r="D18" s="47"/>
      <c r="E18" s="105"/>
      <c r="F18" s="103"/>
      <c r="G18" s="104"/>
      <c r="H18" s="103"/>
      <c r="I18" s="103"/>
      <c r="J18" s="103"/>
      <c r="K18" s="86"/>
      <c r="L18" s="86"/>
      <c r="M18" s="86"/>
      <c r="N18" s="86"/>
      <c r="O18" s="86"/>
    </row>
    <row r="19" spans="1:15">
      <c r="A19" s="49"/>
      <c r="B19" s="103"/>
      <c r="C19" s="47"/>
      <c r="D19" s="47"/>
      <c r="E19" s="105"/>
      <c r="F19" s="103"/>
      <c r="G19" s="104"/>
      <c r="H19" s="103"/>
      <c r="I19" s="103"/>
      <c r="J19" s="103"/>
      <c r="K19" s="86"/>
      <c r="L19" s="86"/>
      <c r="M19" s="86"/>
      <c r="N19" s="86"/>
      <c r="O19" s="86"/>
    </row>
    <row r="20" spans="1:15">
      <c r="A20" s="49"/>
      <c r="B20" s="103"/>
      <c r="C20" s="47"/>
      <c r="D20" s="47"/>
      <c r="E20" s="105"/>
      <c r="F20" s="103"/>
      <c r="G20" s="104"/>
      <c r="H20" s="103"/>
      <c r="I20" s="103"/>
      <c r="J20" s="103"/>
      <c r="K20" s="86"/>
      <c r="L20" s="86"/>
      <c r="M20" s="86"/>
      <c r="N20" s="86"/>
      <c r="O20" s="86"/>
    </row>
    <row r="21" spans="1:15">
      <c r="A21" s="49"/>
      <c r="B21" s="103"/>
      <c r="C21" s="47"/>
      <c r="D21" s="47"/>
      <c r="E21" s="105"/>
      <c r="F21" s="103"/>
      <c r="G21" s="104"/>
      <c r="H21" s="103"/>
      <c r="I21" s="103"/>
      <c r="J21" s="103"/>
      <c r="K21" s="86"/>
      <c r="L21" s="86"/>
      <c r="M21" s="86"/>
      <c r="N21" s="86"/>
      <c r="O21" s="86"/>
    </row>
    <row r="22" spans="1:15">
      <c r="A22" s="49"/>
      <c r="B22" s="103"/>
      <c r="C22" s="47"/>
      <c r="D22" s="47"/>
      <c r="E22" s="105"/>
      <c r="F22" s="103"/>
      <c r="G22" s="104"/>
      <c r="H22" s="103"/>
      <c r="I22" s="103"/>
      <c r="J22" s="103"/>
      <c r="K22" s="86"/>
      <c r="L22" s="86"/>
      <c r="M22" s="86"/>
      <c r="N22" s="86"/>
      <c r="O22" s="86"/>
    </row>
    <row r="23" spans="1:15">
      <c r="A23" s="49"/>
      <c r="B23" s="103"/>
      <c r="C23" s="47"/>
      <c r="D23" s="47"/>
      <c r="E23" s="105"/>
      <c r="F23" s="103"/>
      <c r="G23" s="104"/>
      <c r="H23" s="103"/>
      <c r="I23" s="103"/>
      <c r="J23" s="103"/>
      <c r="K23" s="86"/>
      <c r="L23" s="86"/>
      <c r="M23" s="86"/>
      <c r="N23" s="86"/>
      <c r="O23" s="86"/>
    </row>
    <row r="24" spans="1:15">
      <c r="A24" s="49"/>
      <c r="B24" s="103"/>
      <c r="C24" s="47"/>
      <c r="D24" s="47"/>
      <c r="E24" s="105"/>
      <c r="F24" s="103"/>
      <c r="G24" s="104"/>
      <c r="H24" s="103"/>
      <c r="I24" s="103"/>
      <c r="J24" s="103"/>
      <c r="K24" s="86"/>
      <c r="L24" s="86"/>
      <c r="M24" s="86"/>
      <c r="N24" s="86"/>
      <c r="O24" s="86"/>
    </row>
    <row r="25" spans="1:15">
      <c r="A25" s="49"/>
      <c r="B25" s="103"/>
      <c r="C25" s="47"/>
      <c r="D25" s="47"/>
      <c r="E25" s="105"/>
      <c r="F25" s="103"/>
      <c r="G25" s="104"/>
      <c r="H25" s="103"/>
      <c r="I25" s="103"/>
      <c r="J25" s="103"/>
      <c r="K25" s="86"/>
      <c r="L25" s="86"/>
      <c r="M25" s="86"/>
      <c r="N25" s="86"/>
      <c r="O25" s="100"/>
    </row>
    <row r="26" spans="1:15">
      <c r="A26" s="49"/>
      <c r="B26" s="103"/>
      <c r="C26" s="47"/>
      <c r="D26" s="47"/>
      <c r="E26" s="105"/>
      <c r="F26" s="103"/>
      <c r="G26" s="104"/>
      <c r="H26" s="103"/>
      <c r="I26" s="103"/>
      <c r="J26" s="103"/>
      <c r="K26" s="86"/>
      <c r="L26" s="86"/>
      <c r="M26" s="86"/>
      <c r="N26" s="86"/>
      <c r="O26" s="86"/>
    </row>
    <row r="27" spans="1:15">
      <c r="A27" s="49"/>
      <c r="B27" s="103"/>
      <c r="C27" s="47"/>
      <c r="D27" s="47"/>
      <c r="E27" s="105"/>
      <c r="F27" s="103"/>
      <c r="G27" s="104"/>
      <c r="H27" s="103"/>
      <c r="I27" s="103"/>
      <c r="J27" s="103"/>
      <c r="K27" s="86"/>
      <c r="L27" s="86"/>
      <c r="M27" s="86"/>
      <c r="N27" s="86"/>
      <c r="O27" s="86"/>
    </row>
    <row r="28" spans="1:15">
      <c r="A28" s="49"/>
      <c r="B28" s="103"/>
      <c r="C28" s="47"/>
      <c r="D28" s="47"/>
      <c r="E28" s="105"/>
      <c r="F28" s="103"/>
      <c r="G28" s="104"/>
      <c r="H28" s="103"/>
      <c r="I28" s="103"/>
      <c r="J28" s="103"/>
      <c r="K28" s="86"/>
      <c r="L28" s="86"/>
      <c r="M28" s="86"/>
      <c r="N28" s="86"/>
      <c r="O28" s="86"/>
    </row>
    <row r="29" spans="1:15">
      <c r="A29" s="49"/>
      <c r="B29" s="103"/>
      <c r="C29" s="47"/>
      <c r="D29" s="47"/>
      <c r="E29" s="105"/>
      <c r="F29" s="103"/>
      <c r="G29" s="104"/>
      <c r="H29" s="103"/>
      <c r="I29" s="103"/>
      <c r="J29" s="103"/>
      <c r="K29" s="86"/>
      <c r="L29" s="86"/>
      <c r="M29" s="86"/>
      <c r="N29" s="86"/>
      <c r="O29" s="86"/>
    </row>
    <row r="30" spans="1:15">
      <c r="A30" s="49"/>
      <c r="B30" s="103"/>
      <c r="C30" s="47"/>
      <c r="D30" s="47"/>
      <c r="E30" s="105"/>
      <c r="F30" s="103"/>
      <c r="G30" s="104"/>
      <c r="H30" s="103"/>
      <c r="I30" s="103"/>
      <c r="J30" s="103"/>
      <c r="K30" s="86"/>
      <c r="L30" s="86"/>
      <c r="M30" s="86"/>
      <c r="N30" s="86"/>
      <c r="O30" s="86"/>
    </row>
    <row r="31" spans="1:15">
      <c r="A31" s="49"/>
      <c r="B31" s="103"/>
      <c r="C31" s="47"/>
      <c r="D31" s="47"/>
      <c r="E31" s="105"/>
      <c r="F31" s="103"/>
      <c r="G31" s="104"/>
      <c r="H31" s="103"/>
      <c r="I31" s="103"/>
      <c r="J31" s="103"/>
      <c r="K31" s="86"/>
      <c r="L31" s="86"/>
      <c r="M31" s="86"/>
      <c r="N31" s="86"/>
      <c r="O31" s="86"/>
    </row>
    <row r="32" spans="1:15">
      <c r="A32" s="49"/>
      <c r="B32" s="103"/>
      <c r="C32" s="47"/>
      <c r="D32" s="47"/>
      <c r="E32" s="105"/>
      <c r="F32" s="103"/>
      <c r="G32" s="104"/>
      <c r="H32" s="103"/>
      <c r="I32" s="103"/>
      <c r="J32" s="103"/>
      <c r="K32" s="86"/>
      <c r="L32" s="86"/>
      <c r="M32" s="86"/>
      <c r="N32" s="86"/>
      <c r="O32" s="86"/>
    </row>
    <row r="33" spans="1:22">
      <c r="A33" s="49"/>
      <c r="B33" s="103"/>
      <c r="C33" s="47"/>
      <c r="D33" s="47"/>
      <c r="E33" s="105"/>
      <c r="F33" s="103"/>
      <c r="G33" s="104"/>
      <c r="H33" s="103"/>
      <c r="I33" s="103"/>
      <c r="J33" s="103"/>
      <c r="K33" s="86"/>
      <c r="L33" s="86"/>
      <c r="M33" s="86"/>
      <c r="N33" s="86"/>
    </row>
    <row r="34" spans="1:22">
      <c r="A34" s="49"/>
      <c r="B34" s="103"/>
      <c r="C34" s="47"/>
      <c r="D34" s="47"/>
      <c r="E34" s="105"/>
      <c r="F34" s="103"/>
      <c r="G34" s="104"/>
      <c r="H34" s="103"/>
      <c r="I34" s="103"/>
      <c r="J34" s="103"/>
      <c r="K34" s="86"/>
      <c r="L34" s="86"/>
      <c r="M34" s="86"/>
      <c r="N34" s="86"/>
    </row>
    <row r="35" spans="1:22" ht="57">
      <c r="A35" s="50" t="s">
        <v>10</v>
      </c>
      <c r="B35" s="51" t="s">
        <v>13</v>
      </c>
      <c r="C35" s="51" t="s">
        <v>0</v>
      </c>
      <c r="D35" s="51" t="s">
        <v>15</v>
      </c>
      <c r="E35" s="51" t="s">
        <v>16</v>
      </c>
      <c r="F35" s="51" t="s">
        <v>17</v>
      </c>
      <c r="G35" s="51" t="s">
        <v>18</v>
      </c>
      <c r="H35" s="51" t="s">
        <v>19</v>
      </c>
      <c r="I35" s="51" t="s">
        <v>20</v>
      </c>
      <c r="J35" s="51" t="s">
        <v>21</v>
      </c>
      <c r="K35" s="51" t="s">
        <v>22</v>
      </c>
      <c r="L35" s="51" t="s">
        <v>23</v>
      </c>
      <c r="M35" s="51" t="s">
        <v>24</v>
      </c>
      <c r="N35" s="51" t="s">
        <v>25</v>
      </c>
    </row>
    <row r="36" spans="1:22" ht="15">
      <c r="A36" s="86">
        <v>-20</v>
      </c>
      <c r="B36" s="52"/>
      <c r="C36" s="52"/>
      <c r="D36" s="52"/>
      <c r="E36" s="52"/>
      <c r="F36" s="52"/>
      <c r="G36" s="52"/>
      <c r="H36" s="53"/>
      <c r="I36" s="52"/>
      <c r="J36" s="52"/>
      <c r="K36" s="52"/>
      <c r="L36" s="54"/>
      <c r="M36" s="54"/>
      <c r="N36" s="54"/>
      <c r="P36"/>
      <c r="Q36"/>
      <c r="R36"/>
      <c r="S36"/>
      <c r="T36"/>
      <c r="U36"/>
      <c r="V36"/>
    </row>
    <row r="37" spans="1:22" ht="15">
      <c r="A37" s="86">
        <v>-19</v>
      </c>
      <c r="B37" s="52"/>
      <c r="C37" s="52"/>
      <c r="D37" s="55"/>
      <c r="E37" s="52"/>
      <c r="F37" s="52"/>
      <c r="G37" s="52"/>
      <c r="H37" s="53"/>
      <c r="I37" s="52"/>
      <c r="J37" s="52"/>
      <c r="K37" s="52"/>
      <c r="L37" s="54"/>
      <c r="M37" s="54"/>
      <c r="N37" s="54"/>
      <c r="P37"/>
      <c r="Q37"/>
      <c r="R37"/>
      <c r="S37"/>
      <c r="T37"/>
      <c r="U37"/>
      <c r="V37"/>
    </row>
    <row r="38" spans="1:22" ht="15">
      <c r="A38" s="86">
        <v>-18</v>
      </c>
      <c r="B38" s="52"/>
      <c r="C38" s="52"/>
      <c r="D38" s="52"/>
      <c r="E38" s="52"/>
      <c r="F38" s="52"/>
      <c r="G38" s="52"/>
      <c r="H38" s="53"/>
      <c r="I38" s="52"/>
      <c r="J38" s="52"/>
      <c r="K38" s="52"/>
      <c r="L38" s="54"/>
      <c r="M38" s="54"/>
      <c r="N38" s="54"/>
      <c r="P38"/>
      <c r="Q38"/>
      <c r="R38"/>
      <c r="S38"/>
      <c r="T38"/>
      <c r="U38"/>
      <c r="V38"/>
    </row>
    <row r="39" spans="1:22" ht="15">
      <c r="A39" s="86">
        <v>-17</v>
      </c>
      <c r="B39" s="52"/>
      <c r="C39" s="52"/>
      <c r="D39" s="52"/>
      <c r="E39" s="52"/>
      <c r="F39" s="52"/>
      <c r="G39" s="52"/>
      <c r="H39" s="53"/>
      <c r="I39" s="52"/>
      <c r="J39" s="52"/>
      <c r="K39" s="52"/>
      <c r="L39" s="54"/>
      <c r="M39" s="54"/>
      <c r="N39" s="54"/>
      <c r="P39"/>
      <c r="Q39"/>
      <c r="R39"/>
      <c r="S39"/>
      <c r="T39"/>
      <c r="U39"/>
      <c r="V39"/>
    </row>
    <row r="40" spans="1:22" ht="15">
      <c r="A40" s="86">
        <v>-16</v>
      </c>
      <c r="B40" s="52"/>
      <c r="C40" s="52"/>
      <c r="D40" s="52"/>
      <c r="E40" s="52"/>
      <c r="F40" s="52"/>
      <c r="G40" s="52"/>
      <c r="H40" s="53"/>
      <c r="I40" s="52"/>
      <c r="J40" s="52"/>
      <c r="K40" s="52"/>
      <c r="L40" s="54"/>
      <c r="M40" s="54"/>
      <c r="N40" s="54"/>
      <c r="P40"/>
      <c r="Q40"/>
      <c r="R40"/>
      <c r="S40"/>
      <c r="T40"/>
      <c r="U40"/>
      <c r="V40"/>
    </row>
    <row r="41" spans="1:22" ht="15">
      <c r="A41" s="86">
        <v>-15</v>
      </c>
      <c r="B41" s="52"/>
      <c r="C41" s="52"/>
      <c r="D41" s="52"/>
      <c r="E41" s="52"/>
      <c r="F41" s="52"/>
      <c r="G41" s="52"/>
      <c r="H41" s="53"/>
      <c r="I41" s="52"/>
      <c r="J41" s="52"/>
      <c r="K41" s="52"/>
      <c r="L41" s="54"/>
      <c r="M41" s="54"/>
      <c r="N41" s="54"/>
      <c r="P41"/>
      <c r="Q41"/>
      <c r="R41"/>
      <c r="S41"/>
      <c r="T41"/>
      <c r="U41"/>
      <c r="V41"/>
    </row>
    <row r="42" spans="1:22" ht="15">
      <c r="A42" s="86">
        <v>-14</v>
      </c>
      <c r="B42" s="52"/>
      <c r="C42" s="52"/>
      <c r="D42" s="52"/>
      <c r="E42" s="52"/>
      <c r="F42" s="52"/>
      <c r="G42" s="52"/>
      <c r="H42" s="53"/>
      <c r="I42" s="52"/>
      <c r="J42" s="52"/>
      <c r="K42" s="52"/>
      <c r="L42" s="54"/>
      <c r="M42" s="54"/>
      <c r="N42" s="54"/>
      <c r="P42"/>
      <c r="Q42"/>
      <c r="R42"/>
      <c r="S42"/>
      <c r="T42"/>
      <c r="U42"/>
      <c r="V42"/>
    </row>
    <row r="43" spans="1:22" ht="15">
      <c r="A43" s="86">
        <v>-13</v>
      </c>
      <c r="B43" s="52"/>
      <c r="C43" s="52"/>
      <c r="D43" s="52"/>
      <c r="E43" s="52"/>
      <c r="F43" s="52"/>
      <c r="G43" s="52"/>
      <c r="H43" s="53"/>
      <c r="I43" s="52"/>
      <c r="J43" s="52"/>
      <c r="K43" s="52"/>
      <c r="L43" s="54"/>
      <c r="M43" s="54"/>
      <c r="N43" s="54"/>
      <c r="P43"/>
      <c r="Q43"/>
      <c r="R43"/>
      <c r="S43"/>
      <c r="T43"/>
      <c r="U43"/>
      <c r="V43"/>
    </row>
    <row r="44" spans="1:22" ht="15">
      <c r="A44" s="86">
        <v>-12</v>
      </c>
      <c r="B44" s="52"/>
      <c r="C44" s="52"/>
      <c r="D44" s="52"/>
      <c r="E44" s="52"/>
      <c r="F44" s="52"/>
      <c r="G44" s="52"/>
      <c r="H44" s="53"/>
      <c r="I44" s="52"/>
      <c r="J44" s="52"/>
      <c r="K44" s="52"/>
      <c r="L44" s="54"/>
      <c r="M44" s="54"/>
      <c r="N44" s="54"/>
      <c r="P44"/>
      <c r="Q44"/>
      <c r="R44"/>
      <c r="S44"/>
      <c r="T44"/>
      <c r="U44"/>
      <c r="V44"/>
    </row>
    <row r="45" spans="1:22" ht="15">
      <c r="A45" s="86">
        <v>-11</v>
      </c>
      <c r="B45" s="52"/>
      <c r="C45" s="52"/>
      <c r="D45" s="52"/>
      <c r="E45" s="52"/>
      <c r="F45" s="52"/>
      <c r="G45" s="52"/>
      <c r="H45" s="53"/>
      <c r="I45" s="52"/>
      <c r="J45" s="52"/>
      <c r="K45" s="52"/>
      <c r="L45" s="54"/>
      <c r="M45" s="54"/>
      <c r="N45" s="54"/>
      <c r="P45"/>
      <c r="Q45"/>
      <c r="R45"/>
      <c r="S45"/>
      <c r="T45"/>
      <c r="U45"/>
      <c r="V45"/>
    </row>
    <row r="46" spans="1:22" ht="15">
      <c r="A46" s="86">
        <v>-10</v>
      </c>
      <c r="B46" s="52">
        <v>0.54569999999999996</v>
      </c>
      <c r="C46" s="52"/>
      <c r="D46" s="52"/>
      <c r="E46" s="52"/>
      <c r="F46" s="52"/>
      <c r="G46" s="52"/>
      <c r="H46" s="53"/>
      <c r="I46" s="52"/>
      <c r="J46" s="52"/>
      <c r="K46" s="52"/>
      <c r="L46" s="54"/>
      <c r="M46" s="54"/>
      <c r="N46" s="54"/>
      <c r="P46"/>
      <c r="Q46"/>
      <c r="R46"/>
      <c r="S46"/>
      <c r="T46"/>
      <c r="U46"/>
      <c r="V46"/>
    </row>
    <row r="47" spans="1:22" ht="15">
      <c r="A47" s="86">
        <v>-9</v>
      </c>
      <c r="B47" s="52">
        <v>0.45269999999999999</v>
      </c>
      <c r="C47" s="52"/>
      <c r="D47" s="52"/>
      <c r="E47" s="52"/>
      <c r="F47" s="52"/>
      <c r="G47" s="52"/>
      <c r="H47" s="53"/>
      <c r="I47" s="52"/>
      <c r="J47" s="52"/>
      <c r="K47" s="52"/>
      <c r="L47" s="54"/>
      <c r="M47" s="54"/>
      <c r="N47" s="54"/>
      <c r="P47"/>
      <c r="Q47"/>
      <c r="R47"/>
      <c r="S47"/>
      <c r="T47"/>
      <c r="U47"/>
      <c r="V47"/>
    </row>
    <row r="48" spans="1:22" ht="15">
      <c r="A48" s="86">
        <v>-8</v>
      </c>
      <c r="B48" s="52">
        <v>0.36549999999999999</v>
      </c>
      <c r="C48" s="52"/>
      <c r="D48" s="52"/>
      <c r="E48" s="52"/>
      <c r="F48" s="52"/>
      <c r="G48" s="52"/>
      <c r="H48" s="53"/>
      <c r="I48" s="52"/>
      <c r="J48" s="52"/>
      <c r="K48" s="52"/>
      <c r="L48" s="54"/>
      <c r="M48" s="54"/>
      <c r="N48" s="54"/>
      <c r="P48"/>
      <c r="Q48"/>
      <c r="R48"/>
      <c r="S48"/>
      <c r="T48"/>
      <c r="U48"/>
      <c r="V48"/>
    </row>
    <row r="49" spans="1:22" ht="15">
      <c r="A49" s="86">
        <v>-7</v>
      </c>
      <c r="B49" s="52">
        <v>0.2828</v>
      </c>
      <c r="C49" s="52"/>
      <c r="D49" s="52"/>
      <c r="E49" s="52"/>
      <c r="F49" s="52"/>
      <c r="G49" s="52"/>
      <c r="H49" s="53"/>
      <c r="I49" s="52"/>
      <c r="J49" s="52"/>
      <c r="K49" s="52"/>
      <c r="L49" s="54"/>
      <c r="M49" s="54"/>
      <c r="N49" s="54"/>
      <c r="P49"/>
      <c r="Q49"/>
      <c r="R49"/>
      <c r="S49"/>
      <c r="T49"/>
      <c r="U49"/>
      <c r="V49"/>
    </row>
    <row r="50" spans="1:22" ht="15">
      <c r="A50" s="86">
        <v>-6</v>
      </c>
      <c r="B50" s="52">
        <v>0.21460000000000001</v>
      </c>
      <c r="C50" s="52"/>
      <c r="D50" s="52"/>
      <c r="E50" s="52"/>
      <c r="F50" s="52"/>
      <c r="G50" s="52"/>
      <c r="H50" s="53"/>
      <c r="I50" s="52"/>
      <c r="J50" s="52"/>
      <c r="K50" s="52"/>
      <c r="L50" s="54"/>
      <c r="M50" s="54"/>
      <c r="N50" s="54"/>
      <c r="P50"/>
      <c r="Q50"/>
      <c r="R50"/>
      <c r="S50"/>
      <c r="T50"/>
      <c r="U50"/>
      <c r="V50"/>
    </row>
    <row r="51" spans="1:22" ht="15">
      <c r="A51" s="86">
        <v>-5</v>
      </c>
      <c r="B51" s="52">
        <v>0.15629999999999999</v>
      </c>
      <c r="C51" s="52"/>
      <c r="D51" s="52"/>
      <c r="E51" s="52"/>
      <c r="F51" s="52"/>
      <c r="G51" s="52"/>
      <c r="H51" s="53"/>
      <c r="I51" s="52"/>
      <c r="J51" s="52"/>
      <c r="K51" s="52"/>
      <c r="L51" s="54"/>
      <c r="M51" s="54"/>
      <c r="N51" s="54"/>
      <c r="P51"/>
      <c r="Q51"/>
      <c r="R51"/>
      <c r="S51"/>
      <c r="T51"/>
      <c r="U51"/>
      <c r="V51"/>
    </row>
    <row r="52" spans="1:22" ht="15">
      <c r="A52" s="86">
        <v>-4</v>
      </c>
      <c r="B52" s="52">
        <v>0.1138</v>
      </c>
      <c r="C52" s="52">
        <v>5.9299999999999999E-2</v>
      </c>
      <c r="D52" s="52"/>
      <c r="E52" s="52"/>
      <c r="F52" s="52"/>
      <c r="G52" s="52"/>
      <c r="H52" s="53"/>
      <c r="I52" s="52"/>
      <c r="J52" s="52"/>
      <c r="K52" s="52"/>
      <c r="L52" s="54"/>
      <c r="M52" s="54"/>
      <c r="N52" s="54"/>
      <c r="P52"/>
      <c r="Q52"/>
      <c r="R52"/>
      <c r="S52"/>
      <c r="T52"/>
      <c r="U52"/>
      <c r="V52"/>
    </row>
    <row r="53" spans="1:22" ht="15">
      <c r="A53" s="86">
        <v>-3</v>
      </c>
      <c r="B53" s="52">
        <v>7.8600000000000003E-2</v>
      </c>
      <c r="C53" s="52">
        <v>4.5999999999999999E-2</v>
      </c>
      <c r="D53" s="52"/>
      <c r="E53" s="52"/>
      <c r="F53" s="52"/>
      <c r="G53" s="52"/>
      <c r="H53" s="53"/>
      <c r="I53" s="52"/>
      <c r="J53" s="52"/>
      <c r="K53" s="52"/>
      <c r="L53" s="54"/>
      <c r="M53" s="54"/>
      <c r="N53" s="54"/>
      <c r="P53"/>
      <c r="Q53"/>
      <c r="R53"/>
      <c r="S53"/>
      <c r="T53"/>
      <c r="U53"/>
      <c r="V53"/>
    </row>
    <row r="54" spans="1:22" ht="15">
      <c r="A54" s="86">
        <v>-2</v>
      </c>
      <c r="B54" s="52">
        <v>5.2400000000000002E-2</v>
      </c>
      <c r="C54" s="52">
        <v>3.4700000000000002E-2</v>
      </c>
      <c r="D54" s="52"/>
      <c r="E54" s="52"/>
      <c r="F54" s="52"/>
      <c r="G54" s="52"/>
      <c r="H54" s="53"/>
      <c r="I54" s="52"/>
      <c r="J54" s="52"/>
      <c r="K54" s="52"/>
      <c r="L54" s="54"/>
      <c r="M54" s="54"/>
      <c r="N54" s="54"/>
      <c r="P54"/>
      <c r="Q54"/>
      <c r="R54"/>
      <c r="S54"/>
      <c r="T54"/>
      <c r="U54"/>
      <c r="V54"/>
    </row>
    <row r="55" spans="1:22" ht="15">
      <c r="A55" s="86">
        <v>-1</v>
      </c>
      <c r="B55" s="52">
        <v>3.6400000000000002E-2</v>
      </c>
      <c r="C55" s="52">
        <v>2.53E-2</v>
      </c>
      <c r="D55" s="52"/>
      <c r="E55" s="52"/>
      <c r="F55" s="52"/>
      <c r="G55" s="52"/>
      <c r="H55" s="53"/>
      <c r="I55" s="52"/>
      <c r="J55" s="52"/>
      <c r="K55" s="52"/>
      <c r="L55" s="54"/>
      <c r="M55" s="54"/>
      <c r="N55" s="54"/>
      <c r="P55"/>
      <c r="Q55"/>
      <c r="R55"/>
      <c r="S55"/>
      <c r="T55"/>
      <c r="U55"/>
      <c r="V55"/>
    </row>
    <row r="56" spans="1:22" ht="15">
      <c r="A56" s="86">
        <v>0</v>
      </c>
      <c r="B56" s="52">
        <v>2.5499999999999998E-2</v>
      </c>
      <c r="C56" s="52">
        <v>0.02</v>
      </c>
      <c r="D56" s="52"/>
      <c r="E56" s="52"/>
      <c r="F56" s="52"/>
      <c r="G56" s="52"/>
      <c r="H56" s="53"/>
      <c r="I56" s="52"/>
      <c r="J56" s="52"/>
      <c r="K56" s="52"/>
      <c r="L56" s="54"/>
      <c r="M56" s="54"/>
      <c r="N56" s="54"/>
      <c r="P56"/>
      <c r="Q56"/>
      <c r="R56"/>
      <c r="S56"/>
      <c r="T56"/>
      <c r="U56"/>
      <c r="V56"/>
    </row>
    <row r="57" spans="1:22" ht="15">
      <c r="A57" s="86">
        <v>1</v>
      </c>
      <c r="B57" s="52">
        <v>1.7600000000000001E-2</v>
      </c>
      <c r="C57" s="52">
        <v>1.6E-2</v>
      </c>
      <c r="D57" s="52"/>
      <c r="E57" s="52"/>
      <c r="F57" s="52"/>
      <c r="G57" s="52"/>
      <c r="H57" s="53"/>
      <c r="I57" s="52"/>
      <c r="J57" s="52"/>
      <c r="K57" s="52"/>
      <c r="L57" s="54"/>
      <c r="M57" s="54"/>
      <c r="N57" s="54"/>
      <c r="P57"/>
      <c r="Q57"/>
      <c r="R57"/>
      <c r="S57"/>
      <c r="T57"/>
      <c r="U57"/>
      <c r="V57"/>
    </row>
    <row r="58" spans="1:22" ht="15">
      <c r="A58" s="86">
        <v>2</v>
      </c>
      <c r="B58" s="52">
        <v>1.1900000000000001E-2</v>
      </c>
      <c r="C58" s="52">
        <v>1.1299999999999999E-2</v>
      </c>
      <c r="D58" s="52"/>
      <c r="E58" s="52"/>
      <c r="F58" s="52"/>
      <c r="G58" s="52"/>
      <c r="H58" s="53"/>
      <c r="I58" s="52"/>
      <c r="J58" s="52"/>
      <c r="K58" s="52"/>
      <c r="L58" s="54"/>
      <c r="M58" s="54"/>
      <c r="N58" s="54"/>
      <c r="P58"/>
      <c r="Q58"/>
      <c r="R58"/>
      <c r="S58"/>
      <c r="T58"/>
      <c r="U58"/>
      <c r="V58"/>
    </row>
    <row r="59" spans="1:22" ht="15">
      <c r="A59" s="86">
        <v>3</v>
      </c>
      <c r="B59" s="52">
        <v>6.3E-3</v>
      </c>
      <c r="C59" s="52">
        <v>6.7000000000000002E-3</v>
      </c>
      <c r="D59" s="52"/>
      <c r="E59" s="52"/>
      <c r="F59" s="52"/>
      <c r="G59" s="52"/>
      <c r="H59" s="53"/>
      <c r="I59" s="52"/>
      <c r="J59" s="52"/>
      <c r="K59" s="52"/>
      <c r="L59" s="54"/>
      <c r="M59" s="54"/>
      <c r="N59" s="54"/>
      <c r="P59"/>
      <c r="Q59"/>
      <c r="R59"/>
      <c r="S59"/>
      <c r="T59"/>
      <c r="U59"/>
      <c r="V59"/>
    </row>
    <row r="60" spans="1:22" ht="15">
      <c r="A60" s="86">
        <v>4</v>
      </c>
      <c r="B60" s="52">
        <v>4.4999999999999997E-3</v>
      </c>
      <c r="C60" s="52">
        <v>5.3E-3</v>
      </c>
      <c r="D60" s="52"/>
      <c r="E60" s="52"/>
      <c r="F60" s="52"/>
      <c r="G60" s="52"/>
      <c r="H60" s="53"/>
      <c r="I60" s="52"/>
      <c r="J60" s="52"/>
      <c r="K60" s="52"/>
      <c r="L60" s="54"/>
      <c r="M60" s="54"/>
      <c r="N60" s="54"/>
      <c r="P60"/>
      <c r="Q60"/>
      <c r="R60"/>
      <c r="S60"/>
      <c r="T60"/>
      <c r="U60"/>
      <c r="V60"/>
    </row>
    <row r="61" spans="1:22" ht="15">
      <c r="A61" s="86">
        <v>5</v>
      </c>
      <c r="B61" s="52">
        <v>3.5000000000000001E-3</v>
      </c>
      <c r="C61" s="52"/>
      <c r="D61" s="52"/>
      <c r="E61" s="52"/>
      <c r="F61" s="52"/>
      <c r="G61" s="52"/>
      <c r="H61" s="53"/>
      <c r="I61" s="52"/>
      <c r="J61" s="52"/>
      <c r="K61" s="52"/>
      <c r="L61" s="54"/>
      <c r="M61" s="54"/>
      <c r="N61" s="54"/>
      <c r="P61"/>
      <c r="Q61"/>
      <c r="R61"/>
      <c r="S61"/>
      <c r="T61"/>
      <c r="U61"/>
      <c r="V61"/>
    </row>
    <row r="62" spans="1:22" ht="15">
      <c r="A62" s="86">
        <v>6</v>
      </c>
      <c r="B62" s="52">
        <v>2.2000000000000001E-3</v>
      </c>
      <c r="C62" s="52"/>
      <c r="D62" s="52"/>
      <c r="E62" s="52"/>
      <c r="F62" s="52"/>
      <c r="G62" s="52"/>
      <c r="H62" s="53"/>
      <c r="I62" s="52"/>
      <c r="J62" s="52"/>
      <c r="K62" s="52"/>
      <c r="L62" s="54"/>
      <c r="M62" s="54"/>
      <c r="N62" s="54"/>
      <c r="P62"/>
      <c r="Q62"/>
      <c r="R62"/>
      <c r="S62"/>
      <c r="T62"/>
      <c r="U62"/>
      <c r="V62"/>
    </row>
    <row r="63" spans="1:22" ht="15">
      <c r="A63" s="86">
        <v>7</v>
      </c>
      <c r="B63" s="52">
        <v>1.4E-3</v>
      </c>
      <c r="C63" s="52"/>
      <c r="D63" s="52"/>
      <c r="E63" s="52"/>
      <c r="F63" s="52"/>
      <c r="G63" s="52"/>
      <c r="H63" s="53"/>
      <c r="I63" s="52"/>
      <c r="J63" s="52"/>
      <c r="K63" s="52"/>
      <c r="L63" s="54"/>
      <c r="M63" s="54"/>
      <c r="N63" s="54"/>
      <c r="P63"/>
      <c r="Q63"/>
      <c r="R63"/>
      <c r="S63"/>
      <c r="T63"/>
      <c r="U63"/>
      <c r="V63"/>
    </row>
    <row r="64" spans="1:22" ht="15">
      <c r="A64" s="86">
        <v>8</v>
      </c>
      <c r="B64" s="52">
        <v>1E-3</v>
      </c>
      <c r="C64" s="52"/>
      <c r="D64" s="52"/>
      <c r="E64" s="52"/>
      <c r="F64" s="52"/>
      <c r="G64" s="52"/>
      <c r="H64" s="53"/>
      <c r="I64" s="52"/>
      <c r="J64" s="52"/>
      <c r="K64" s="52"/>
      <c r="L64" s="54"/>
      <c r="M64" s="54"/>
      <c r="N64" s="54"/>
      <c r="P64"/>
      <c r="Q64"/>
      <c r="R64"/>
      <c r="S64"/>
      <c r="T64"/>
      <c r="U64"/>
      <c r="V64"/>
    </row>
    <row r="65" spans="1:22" ht="15">
      <c r="A65" s="86">
        <v>9</v>
      </c>
      <c r="B65" s="52">
        <v>4.0000000000000002E-4</v>
      </c>
      <c r="C65" s="52"/>
      <c r="D65" s="52"/>
      <c r="E65" s="52"/>
      <c r="F65" s="52"/>
      <c r="G65" s="52"/>
      <c r="H65" s="53"/>
      <c r="I65" s="52"/>
      <c r="J65" s="52"/>
      <c r="K65" s="52"/>
      <c r="L65" s="54"/>
      <c r="M65" s="54"/>
      <c r="N65" s="54"/>
      <c r="P65"/>
      <c r="Q65"/>
      <c r="R65"/>
      <c r="S65"/>
      <c r="T65"/>
      <c r="U65"/>
      <c r="V65"/>
    </row>
    <row r="66" spans="1:22" ht="15">
      <c r="A66" s="86">
        <v>10</v>
      </c>
      <c r="B66" s="52">
        <v>2.0000000000000001E-4</v>
      </c>
      <c r="C66" s="52"/>
      <c r="D66" s="52"/>
      <c r="E66" s="52"/>
      <c r="F66" s="52"/>
      <c r="G66" s="52"/>
      <c r="H66" s="53"/>
      <c r="I66" s="52"/>
      <c r="J66" s="52"/>
      <c r="K66" s="52"/>
      <c r="L66" s="54"/>
      <c r="M66" s="54"/>
      <c r="N66" s="54"/>
      <c r="P66"/>
      <c r="Q66"/>
      <c r="R66"/>
      <c r="S66"/>
      <c r="T66"/>
      <c r="U66"/>
      <c r="V66"/>
    </row>
    <row r="67" spans="1:22" ht="15">
      <c r="A67" s="86">
        <v>11</v>
      </c>
      <c r="B67" s="52"/>
      <c r="C67" s="52"/>
      <c r="D67" s="52"/>
      <c r="E67" s="52"/>
      <c r="F67" s="52"/>
      <c r="G67" s="52"/>
      <c r="H67" s="53"/>
      <c r="I67" s="52"/>
      <c r="J67" s="52"/>
      <c r="K67" s="52"/>
      <c r="L67" s="54"/>
      <c r="M67" s="54"/>
      <c r="N67" s="54"/>
      <c r="P67"/>
      <c r="Q67"/>
      <c r="R67"/>
      <c r="S67"/>
      <c r="T67"/>
      <c r="U67"/>
      <c r="V67"/>
    </row>
    <row r="68" spans="1:22" ht="15">
      <c r="A68" s="86">
        <v>12</v>
      </c>
      <c r="B68" s="52"/>
      <c r="C68" s="52"/>
      <c r="D68" s="52"/>
      <c r="E68" s="52"/>
      <c r="F68" s="52"/>
      <c r="G68" s="55"/>
      <c r="H68" s="52"/>
      <c r="I68" s="52"/>
      <c r="J68" s="52"/>
      <c r="K68" s="52"/>
      <c r="L68" s="54"/>
      <c r="M68" s="54"/>
      <c r="N68" s="54"/>
      <c r="P68"/>
      <c r="Q68"/>
      <c r="R68"/>
      <c r="S68"/>
      <c r="T68"/>
      <c r="U68"/>
      <c r="V68"/>
    </row>
    <row r="69" spans="1:22" ht="15">
      <c r="A69" s="86">
        <v>13</v>
      </c>
      <c r="B69" s="52"/>
      <c r="C69" s="52"/>
      <c r="D69" s="52"/>
      <c r="E69" s="52"/>
      <c r="F69" s="52"/>
      <c r="G69" s="55"/>
      <c r="H69" s="52"/>
      <c r="I69" s="52"/>
      <c r="J69" s="52"/>
      <c r="K69" s="52"/>
      <c r="L69" s="54"/>
      <c r="M69" s="54"/>
      <c r="N69" s="54"/>
      <c r="P69"/>
      <c r="Q69"/>
      <c r="R69"/>
      <c r="S69"/>
      <c r="T69"/>
      <c r="U69"/>
      <c r="V69"/>
    </row>
    <row r="70" spans="1:22" ht="15">
      <c r="A70" s="86">
        <v>14</v>
      </c>
      <c r="B70" s="52"/>
      <c r="C70" s="52"/>
      <c r="D70" s="52"/>
      <c r="E70" s="52"/>
      <c r="F70" s="55"/>
      <c r="G70" s="55"/>
      <c r="H70" s="52"/>
      <c r="I70" s="52"/>
      <c r="J70" s="52"/>
      <c r="K70" s="52"/>
      <c r="L70" s="54"/>
      <c r="M70" s="54"/>
      <c r="N70" s="54"/>
      <c r="P70"/>
      <c r="Q70"/>
      <c r="R70"/>
      <c r="S70"/>
      <c r="T70"/>
      <c r="U70"/>
      <c r="V70"/>
    </row>
    <row r="71" spans="1:22" ht="15">
      <c r="A71" s="86">
        <v>15</v>
      </c>
      <c r="B71" s="52"/>
      <c r="C71" s="52"/>
      <c r="D71" s="55"/>
      <c r="E71" s="55"/>
      <c r="F71" s="55"/>
      <c r="G71" s="55"/>
      <c r="H71" s="52"/>
      <c r="I71" s="52"/>
      <c r="J71" s="52"/>
      <c r="K71" s="52"/>
      <c r="L71" s="54"/>
      <c r="M71" s="54"/>
      <c r="N71" s="54"/>
      <c r="P71"/>
      <c r="Q71"/>
      <c r="R71"/>
      <c r="S71"/>
      <c r="T71"/>
      <c r="U71"/>
      <c r="V71"/>
    </row>
    <row r="72" spans="1:22" ht="15">
      <c r="A72" s="86">
        <v>16</v>
      </c>
      <c r="B72" s="52"/>
      <c r="C72" s="52"/>
      <c r="D72" s="55"/>
      <c r="E72" s="55"/>
      <c r="F72" s="55"/>
      <c r="G72" s="55"/>
      <c r="H72" s="52"/>
      <c r="I72" s="52"/>
      <c r="J72" s="52"/>
      <c r="K72" s="52"/>
      <c r="L72" s="54"/>
      <c r="M72" s="54"/>
      <c r="N72" s="54"/>
      <c r="P72"/>
      <c r="Q72"/>
      <c r="R72"/>
      <c r="S72"/>
      <c r="T72"/>
      <c r="U72"/>
      <c r="V72"/>
    </row>
    <row r="73" spans="1:22" ht="15">
      <c r="A73" s="86">
        <v>17</v>
      </c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4"/>
      <c r="M73" s="54"/>
      <c r="N73" s="54"/>
      <c r="P73"/>
      <c r="Q73"/>
      <c r="R73"/>
      <c r="S73"/>
      <c r="T73"/>
      <c r="U73"/>
      <c r="V73"/>
    </row>
    <row r="74" spans="1:22" ht="15">
      <c r="A74" s="86">
        <v>18</v>
      </c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4"/>
      <c r="M74" s="54"/>
      <c r="N74" s="54"/>
      <c r="P74"/>
      <c r="Q74"/>
      <c r="R74"/>
      <c r="S74"/>
      <c r="T74"/>
      <c r="U74"/>
      <c r="V74"/>
    </row>
    <row r="75" spans="1:22" ht="15">
      <c r="A75" s="86">
        <v>19</v>
      </c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4"/>
      <c r="M75" s="54"/>
      <c r="N75" s="54"/>
      <c r="P75"/>
      <c r="Q75"/>
      <c r="R75"/>
      <c r="S75"/>
      <c r="T75"/>
      <c r="U75"/>
      <c r="V75"/>
    </row>
    <row r="76" spans="1:22" ht="15">
      <c r="A76" s="86">
        <v>20</v>
      </c>
      <c r="B76" s="55"/>
      <c r="C76" s="56"/>
      <c r="D76" s="55"/>
      <c r="E76" s="55"/>
      <c r="F76" s="55"/>
      <c r="G76" s="55"/>
      <c r="H76" s="55"/>
      <c r="I76" s="55"/>
      <c r="J76" s="55"/>
      <c r="K76" s="55"/>
      <c r="L76" s="54"/>
      <c r="M76" s="54"/>
      <c r="N76" s="54"/>
      <c r="P76"/>
      <c r="Q76"/>
      <c r="R76"/>
      <c r="S76"/>
      <c r="T76"/>
      <c r="U76"/>
      <c r="V76"/>
    </row>
    <row r="77" spans="1:22">
      <c r="A77" s="57"/>
      <c r="B77" s="58">
        <f t="shared" ref="B77:N77" si="0">IF(SUM(B$36:B$76)=0,"",(LOG10(($A4)/INDEX(B$36:B$76,MATCH($A4,B$36:B$76,-1)))/LOG10(INDEX(B$36:B$76,MATCH($A4,B$36:B$76,-1))/INDEX(B$36:B$76,1+MATCH($A4,B$36:B$76,-1))))*(INDEX($A$36:$A$76,MATCH($A4,B$36:B$76,-1))-INDEX($A$36:$A$76,1+MATCH($A4,B$36:B$76,-1)))+INDEX($A$36:$A$76,MATCH($A4,B$36:B$76,-1)))</f>
        <v>2.2735163201396973</v>
      </c>
      <c r="C77" s="58">
        <f t="shared" si="0"/>
        <v>2.2338219920193008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</row>
    <row r="78" spans="1:22">
      <c r="A78" s="103"/>
      <c r="B78" s="103"/>
      <c r="C78" s="59"/>
      <c r="D78" s="103"/>
      <c r="E78" s="103"/>
      <c r="F78" s="103"/>
      <c r="G78" s="104"/>
      <c r="H78" s="103"/>
      <c r="I78" s="103"/>
      <c r="J78" s="103"/>
      <c r="K78" s="86"/>
      <c r="L78" s="86"/>
      <c r="M78" s="86"/>
      <c r="N78" s="86"/>
    </row>
    <row r="79" spans="1:22">
      <c r="A79" s="103"/>
      <c r="B79" s="103"/>
      <c r="C79" s="102"/>
      <c r="D79" s="103"/>
      <c r="E79" s="103"/>
      <c r="F79" s="103"/>
      <c r="G79" s="104"/>
      <c r="H79" s="103"/>
      <c r="I79" s="103"/>
      <c r="J79" s="103"/>
      <c r="K79" s="86"/>
      <c r="L79" s="86"/>
      <c r="M79" s="86"/>
      <c r="N79" s="86"/>
    </row>
    <row r="80" spans="1:22">
      <c r="A80" s="103"/>
      <c r="B80" s="103"/>
      <c r="C80" s="102"/>
      <c r="D80" s="102"/>
      <c r="E80" s="103"/>
      <c r="F80" s="103"/>
      <c r="G80" s="104"/>
      <c r="H80" s="103"/>
      <c r="I80" s="103"/>
      <c r="J80" s="103"/>
      <c r="K80" s="86"/>
      <c r="L80" s="86"/>
      <c r="M80" s="86"/>
      <c r="N80" s="86"/>
    </row>
    <row r="81" spans="1:14">
      <c r="A81" s="105"/>
      <c r="B81" s="103"/>
      <c r="C81" s="106"/>
      <c r="D81" s="106"/>
      <c r="E81" s="107"/>
      <c r="F81" s="103"/>
      <c r="G81" s="104"/>
      <c r="H81" s="103"/>
      <c r="I81" s="107"/>
      <c r="J81" s="107"/>
      <c r="K81" s="86"/>
      <c r="L81" s="86"/>
      <c r="M81" s="86"/>
      <c r="N81" s="86"/>
    </row>
    <row r="82" spans="1:14">
      <c r="A82" s="103"/>
      <c r="B82" s="103"/>
      <c r="C82" s="104"/>
      <c r="D82" s="104"/>
      <c r="E82" s="104"/>
      <c r="F82" s="103"/>
      <c r="G82" s="104"/>
      <c r="H82" s="103"/>
      <c r="I82" s="103"/>
      <c r="J82" s="103"/>
      <c r="K82" s="86"/>
      <c r="L82" s="86"/>
      <c r="M82" s="86"/>
      <c r="N82" s="86"/>
    </row>
    <row r="83" spans="1:14">
      <c r="A83" s="103"/>
      <c r="B83" s="103"/>
      <c r="C83" s="104"/>
      <c r="D83" s="104"/>
      <c r="E83" s="104"/>
      <c r="F83" s="103"/>
      <c r="G83" s="104"/>
      <c r="H83" s="103"/>
      <c r="I83" s="103"/>
      <c r="J83" s="103"/>
      <c r="K83" s="86"/>
      <c r="L83" s="86"/>
      <c r="M83" s="86"/>
      <c r="N83" s="86"/>
    </row>
    <row r="84" spans="1:14">
      <c r="A84" s="103"/>
      <c r="B84" s="103"/>
      <c r="C84" s="62"/>
      <c r="D84" s="104"/>
      <c r="E84" s="104"/>
      <c r="F84" s="103"/>
      <c r="G84" s="104"/>
      <c r="H84" s="103"/>
      <c r="I84" s="103"/>
      <c r="J84" s="103"/>
      <c r="K84" s="86"/>
      <c r="L84" s="86"/>
      <c r="M84" s="86"/>
      <c r="N84" s="86"/>
    </row>
    <row r="85" spans="1:14">
      <c r="A85" s="103"/>
      <c r="B85" s="103"/>
      <c r="C85" s="62"/>
      <c r="D85" s="104"/>
      <c r="E85" s="104"/>
      <c r="F85" s="103"/>
      <c r="G85" s="104"/>
      <c r="H85" s="103"/>
      <c r="I85" s="103"/>
      <c r="J85" s="103"/>
      <c r="K85" s="86"/>
      <c r="L85" s="86"/>
      <c r="M85" s="86"/>
      <c r="N85" s="86"/>
    </row>
    <row r="86" spans="1:14">
      <c r="A86" s="103"/>
      <c r="B86" s="103"/>
      <c r="C86" s="62"/>
      <c r="D86" s="104"/>
      <c r="E86" s="104"/>
      <c r="F86" s="103"/>
      <c r="G86" s="104"/>
      <c r="H86" s="103"/>
      <c r="I86" s="103"/>
      <c r="J86" s="103"/>
      <c r="K86" s="86"/>
      <c r="L86" s="86"/>
      <c r="M86" s="86"/>
      <c r="N86" s="86"/>
    </row>
    <row r="87" spans="1:14">
      <c r="A87" s="103"/>
      <c r="B87" s="103"/>
      <c r="C87" s="62"/>
      <c r="D87" s="104"/>
      <c r="E87" s="104"/>
      <c r="F87" s="103"/>
      <c r="G87" s="104"/>
      <c r="H87" s="103"/>
      <c r="I87" s="103"/>
      <c r="J87" s="103"/>
      <c r="K87" s="86"/>
      <c r="L87" s="86"/>
      <c r="M87" s="86"/>
      <c r="N87" s="86"/>
    </row>
    <row r="88" spans="1:14">
      <c r="A88" s="103"/>
      <c r="B88" s="103"/>
      <c r="C88" s="62"/>
      <c r="D88" s="104"/>
      <c r="E88" s="104"/>
      <c r="F88" s="103"/>
      <c r="G88" s="104"/>
      <c r="H88" s="103"/>
      <c r="I88" s="103"/>
      <c r="J88" s="103"/>
      <c r="K88" s="86"/>
      <c r="L88" s="86"/>
      <c r="M88" s="86"/>
      <c r="N88" s="86"/>
    </row>
    <row r="89" spans="1:14">
      <c r="A89" s="103"/>
      <c r="B89" s="103"/>
      <c r="C89" s="59"/>
      <c r="D89" s="103"/>
      <c r="E89" s="103"/>
      <c r="F89" s="103"/>
      <c r="G89" s="104"/>
      <c r="H89" s="103"/>
      <c r="I89" s="103"/>
      <c r="J89" s="103"/>
    </row>
    <row r="90" spans="1:14">
      <c r="A90" s="103"/>
      <c r="B90" s="103"/>
      <c r="C90" s="59"/>
      <c r="D90" s="103"/>
      <c r="E90" s="103"/>
      <c r="F90" s="103"/>
      <c r="G90" s="104"/>
      <c r="H90" s="103"/>
      <c r="I90" s="103"/>
      <c r="J90" s="10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4.xml><?xml version="1.0" encoding="utf-8"?>
<worksheet xmlns="http://schemas.openxmlformats.org/spreadsheetml/2006/main" xmlns:r="http://schemas.openxmlformats.org/officeDocument/2006/relationships">
  <dimension ref="A1:O90"/>
  <sheetViews>
    <sheetView zoomScale="70" zoomScaleNormal="70" workbookViewId="0">
      <selection activeCell="R35" sqref="R35"/>
    </sheetView>
  </sheetViews>
  <sheetFormatPr defaultColWidth="9" defaultRowHeight="14.25"/>
  <cols>
    <col min="1" max="16384" width="9" style="2"/>
  </cols>
  <sheetData>
    <row r="1" spans="1:11">
      <c r="A1" s="37" t="str">
        <f>Coversheet_ideal!C44</f>
        <v>NPUSCH format 2 Case2.2 ACK missed detection probability 180KHz Single-tone 15KHz Repetition=16 EPA5 1x2</v>
      </c>
      <c r="B1" s="36"/>
      <c r="C1" s="35"/>
      <c r="D1" s="35"/>
      <c r="E1" s="36"/>
      <c r="F1" s="36"/>
      <c r="G1" s="39"/>
      <c r="H1" s="36"/>
      <c r="I1" s="36"/>
      <c r="J1" s="36"/>
      <c r="K1" s="34"/>
    </row>
    <row r="2" spans="1:11">
      <c r="A2" s="40"/>
      <c r="B2" s="32"/>
      <c r="C2" s="32"/>
      <c r="D2" s="41"/>
      <c r="E2" s="42"/>
      <c r="F2" s="42"/>
      <c r="G2" s="43"/>
      <c r="H2" s="32"/>
      <c r="I2" s="33"/>
      <c r="J2" s="32"/>
      <c r="K2" s="32"/>
    </row>
    <row r="3" spans="1:11">
      <c r="A3" s="32" t="s">
        <v>1</v>
      </c>
      <c r="B3" s="44" t="s">
        <v>7</v>
      </c>
      <c r="C3" s="45" t="s">
        <v>8</v>
      </c>
      <c r="D3" s="44" t="s">
        <v>9</v>
      </c>
      <c r="E3" s="32"/>
      <c r="F3" s="32"/>
      <c r="G3" s="32"/>
      <c r="H3" s="32"/>
      <c r="I3" s="32"/>
      <c r="J3" s="32"/>
      <c r="K3" s="32"/>
    </row>
    <row r="4" spans="1:11">
      <c r="A4" s="46">
        <v>0.01</v>
      </c>
      <c r="B4" s="47">
        <f>AVERAGE(B77:N77)</f>
        <v>-8.4079891777397346</v>
      </c>
      <c r="C4" s="47">
        <f>STDEV(B77:N77)</f>
        <v>2.3349142108112551</v>
      </c>
      <c r="D4" s="47">
        <f>ABS(MAX(B77:N77)-MIN(B77:N77))</f>
        <v>3.3020673439069528</v>
      </c>
      <c r="E4" s="47"/>
      <c r="F4" s="48"/>
      <c r="G4" s="43"/>
      <c r="H4" s="42"/>
      <c r="I4" s="42"/>
      <c r="J4" s="42"/>
      <c r="K4" s="42"/>
    </row>
    <row r="5" spans="1:11">
      <c r="A5" s="49"/>
      <c r="B5" s="42"/>
      <c r="C5" s="47"/>
      <c r="D5" s="47"/>
      <c r="E5" s="48"/>
      <c r="F5" s="42"/>
      <c r="G5" s="43"/>
      <c r="H5" s="42"/>
      <c r="I5" s="42"/>
      <c r="J5" s="42"/>
      <c r="K5" s="32"/>
    </row>
    <row r="6" spans="1:11">
      <c r="A6" s="49"/>
      <c r="B6" s="42"/>
      <c r="C6" s="47"/>
      <c r="D6" s="47"/>
      <c r="E6" s="48"/>
      <c r="F6" s="42"/>
      <c r="G6" s="43"/>
      <c r="H6" s="42"/>
      <c r="I6" s="42"/>
      <c r="J6" s="42"/>
      <c r="K6" s="32"/>
    </row>
    <row r="7" spans="1:11">
      <c r="A7" s="49"/>
      <c r="B7" s="42"/>
      <c r="C7" s="47"/>
      <c r="D7" s="47"/>
      <c r="E7" s="48"/>
      <c r="F7" s="42"/>
      <c r="G7" s="43"/>
      <c r="H7" s="42"/>
      <c r="I7" s="42"/>
      <c r="J7" s="42"/>
      <c r="K7" s="32"/>
    </row>
    <row r="8" spans="1:11">
      <c r="A8" s="49"/>
      <c r="B8" s="42"/>
      <c r="C8" s="47"/>
      <c r="D8" s="47"/>
      <c r="E8" s="48"/>
      <c r="F8" s="42"/>
      <c r="G8" s="43"/>
      <c r="H8" s="42"/>
      <c r="I8" s="42"/>
      <c r="J8" s="42"/>
      <c r="K8" s="32"/>
    </row>
    <row r="9" spans="1:11">
      <c r="A9" s="49"/>
      <c r="B9" s="42"/>
      <c r="C9" s="47"/>
      <c r="D9" s="47"/>
      <c r="E9" s="48"/>
      <c r="F9" s="42"/>
      <c r="G9" s="43"/>
      <c r="H9" s="42"/>
      <c r="I9" s="42"/>
      <c r="J9" s="42"/>
      <c r="K9" s="32"/>
    </row>
    <row r="10" spans="1:11">
      <c r="A10" s="49"/>
      <c r="B10" s="42"/>
      <c r="C10" s="47"/>
      <c r="D10" s="47"/>
      <c r="E10" s="48"/>
      <c r="F10" s="42"/>
      <c r="G10" s="43"/>
      <c r="H10" s="42"/>
      <c r="I10" s="42"/>
      <c r="J10" s="42"/>
      <c r="K10" s="32"/>
    </row>
    <row r="11" spans="1:11">
      <c r="A11" s="49"/>
      <c r="B11" s="42"/>
      <c r="C11" s="47"/>
      <c r="D11" s="47"/>
      <c r="E11" s="48"/>
      <c r="F11" s="42"/>
      <c r="G11" s="43"/>
      <c r="H11" s="42"/>
      <c r="I11" s="42"/>
      <c r="J11" s="42"/>
      <c r="K11" s="32"/>
    </row>
    <row r="12" spans="1:11">
      <c r="A12" s="49"/>
      <c r="B12" s="42"/>
      <c r="C12" s="47"/>
      <c r="D12" s="47"/>
      <c r="E12" s="48"/>
      <c r="F12" s="42"/>
      <c r="G12" s="43"/>
      <c r="H12" s="42"/>
      <c r="I12" s="42"/>
      <c r="J12" s="42"/>
      <c r="K12" s="32"/>
    </row>
    <row r="13" spans="1:11">
      <c r="A13" s="49"/>
      <c r="B13" s="42"/>
      <c r="C13" s="47"/>
      <c r="D13" s="47"/>
      <c r="E13" s="48"/>
      <c r="F13" s="42"/>
      <c r="G13" s="43"/>
      <c r="H13" s="42"/>
      <c r="I13" s="42"/>
      <c r="J13" s="42"/>
      <c r="K13" s="32"/>
    </row>
    <row r="14" spans="1:11">
      <c r="A14" s="49"/>
      <c r="B14" s="42"/>
      <c r="C14" s="47"/>
      <c r="D14" s="47"/>
      <c r="E14" s="48"/>
      <c r="F14" s="42"/>
      <c r="G14" s="43"/>
      <c r="H14" s="42"/>
      <c r="I14" s="42"/>
      <c r="J14" s="42"/>
      <c r="K14" s="32"/>
    </row>
    <row r="15" spans="1:11">
      <c r="A15" s="49"/>
      <c r="B15" s="42"/>
      <c r="C15" s="47"/>
      <c r="D15" s="47"/>
      <c r="E15" s="48"/>
      <c r="F15" s="42"/>
      <c r="G15" s="43"/>
      <c r="H15" s="42"/>
      <c r="I15" s="42"/>
      <c r="J15" s="42"/>
      <c r="K15" s="32"/>
    </row>
    <row r="16" spans="1:11">
      <c r="A16" s="49"/>
      <c r="B16" s="42"/>
      <c r="C16" s="47"/>
      <c r="D16" s="47"/>
      <c r="E16" s="48"/>
      <c r="F16" s="42"/>
      <c r="G16" s="43"/>
      <c r="H16" s="42"/>
      <c r="I16" s="42"/>
      <c r="J16" s="42"/>
      <c r="K16" s="32"/>
    </row>
    <row r="17" spans="1:15">
      <c r="A17" s="49"/>
      <c r="B17" s="42"/>
      <c r="C17" s="47"/>
      <c r="D17" s="47"/>
      <c r="E17" s="48"/>
      <c r="F17" s="42"/>
      <c r="G17" s="43"/>
      <c r="H17" s="42"/>
      <c r="I17" s="42"/>
      <c r="J17" s="42"/>
      <c r="K17" s="32"/>
      <c r="L17" s="32"/>
      <c r="M17" s="32"/>
      <c r="N17" s="32"/>
      <c r="O17" s="32"/>
    </row>
    <row r="18" spans="1:15">
      <c r="A18" s="49"/>
      <c r="B18" s="42"/>
      <c r="C18" s="47"/>
      <c r="D18" s="47"/>
      <c r="E18" s="48"/>
      <c r="F18" s="42"/>
      <c r="G18" s="43"/>
      <c r="H18" s="42"/>
      <c r="I18" s="42"/>
      <c r="J18" s="42"/>
      <c r="K18" s="32"/>
      <c r="L18" s="32"/>
      <c r="M18" s="32"/>
      <c r="N18" s="32"/>
      <c r="O18" s="32"/>
    </row>
    <row r="19" spans="1:15">
      <c r="A19" s="49"/>
      <c r="B19" s="42"/>
      <c r="C19" s="47"/>
      <c r="D19" s="47"/>
      <c r="E19" s="48"/>
      <c r="F19" s="42"/>
      <c r="G19" s="43"/>
      <c r="H19" s="42"/>
      <c r="I19" s="42"/>
      <c r="J19" s="42"/>
      <c r="K19" s="32"/>
      <c r="L19" s="32"/>
      <c r="M19" s="32"/>
      <c r="N19" s="32"/>
      <c r="O19" s="32"/>
    </row>
    <row r="20" spans="1:15">
      <c r="A20" s="49"/>
      <c r="B20" s="42"/>
      <c r="C20" s="47"/>
      <c r="D20" s="47"/>
      <c r="E20" s="48"/>
      <c r="F20" s="42"/>
      <c r="G20" s="43"/>
      <c r="H20" s="42"/>
      <c r="I20" s="42"/>
      <c r="J20" s="42"/>
      <c r="K20" s="32"/>
      <c r="L20" s="32"/>
      <c r="M20" s="32"/>
      <c r="N20" s="32"/>
      <c r="O20" s="32"/>
    </row>
    <row r="21" spans="1:15">
      <c r="A21" s="49"/>
      <c r="B21" s="42"/>
      <c r="C21" s="47"/>
      <c r="D21" s="47"/>
      <c r="E21" s="48"/>
      <c r="F21" s="42"/>
      <c r="G21" s="43"/>
      <c r="H21" s="42"/>
      <c r="I21" s="42"/>
      <c r="J21" s="42"/>
      <c r="K21" s="32"/>
      <c r="L21" s="32"/>
      <c r="M21" s="32"/>
      <c r="N21" s="32"/>
      <c r="O21" s="32"/>
    </row>
    <row r="22" spans="1:15">
      <c r="A22" s="49"/>
      <c r="B22" s="42"/>
      <c r="C22" s="47"/>
      <c r="D22" s="47"/>
      <c r="E22" s="48"/>
      <c r="F22" s="42"/>
      <c r="G22" s="43"/>
      <c r="H22" s="42"/>
      <c r="I22" s="42"/>
      <c r="J22" s="42"/>
      <c r="K22" s="32"/>
      <c r="L22" s="32"/>
      <c r="M22" s="32"/>
      <c r="N22" s="32"/>
      <c r="O22" s="32"/>
    </row>
    <row r="23" spans="1:15">
      <c r="A23" s="49"/>
      <c r="B23" s="42"/>
      <c r="C23" s="47"/>
      <c r="D23" s="47"/>
      <c r="E23" s="48"/>
      <c r="F23" s="42"/>
      <c r="G23" s="43"/>
      <c r="H23" s="42"/>
      <c r="I23" s="42"/>
      <c r="J23" s="42"/>
      <c r="K23" s="32"/>
      <c r="L23" s="32"/>
      <c r="M23" s="32"/>
      <c r="N23" s="32"/>
      <c r="O23" s="32"/>
    </row>
    <row r="24" spans="1:15">
      <c r="A24" s="49"/>
      <c r="B24" s="42"/>
      <c r="C24" s="47"/>
      <c r="D24" s="47"/>
      <c r="E24" s="48"/>
      <c r="F24" s="42"/>
      <c r="G24" s="43"/>
      <c r="H24" s="42"/>
      <c r="I24" s="42"/>
      <c r="J24" s="42"/>
      <c r="K24" s="32"/>
      <c r="L24" s="32"/>
      <c r="M24" s="32"/>
      <c r="N24" s="32"/>
      <c r="O24" s="32"/>
    </row>
    <row r="25" spans="1:15">
      <c r="A25" s="49"/>
      <c r="B25" s="42"/>
      <c r="C25" s="47"/>
      <c r="D25" s="47"/>
      <c r="E25" s="48"/>
      <c r="F25" s="42"/>
      <c r="G25" s="43"/>
      <c r="H25" s="42"/>
      <c r="I25" s="42"/>
      <c r="J25" s="42"/>
      <c r="K25" s="32"/>
      <c r="L25" s="32"/>
      <c r="M25" s="32"/>
      <c r="N25" s="32"/>
      <c r="O25" s="38"/>
    </row>
    <row r="26" spans="1:15">
      <c r="A26" s="49"/>
      <c r="B26" s="42"/>
      <c r="C26" s="47"/>
      <c r="D26" s="47"/>
      <c r="E26" s="48"/>
      <c r="F26" s="42"/>
      <c r="G26" s="43"/>
      <c r="H26" s="42"/>
      <c r="I26" s="42"/>
      <c r="J26" s="42"/>
      <c r="K26" s="32"/>
      <c r="L26" s="32"/>
      <c r="M26" s="32"/>
      <c r="N26" s="32"/>
      <c r="O26" s="32"/>
    </row>
    <row r="27" spans="1:15">
      <c r="A27" s="49"/>
      <c r="B27" s="42"/>
      <c r="C27" s="47"/>
      <c r="D27" s="47"/>
      <c r="E27" s="48"/>
      <c r="F27" s="42"/>
      <c r="G27" s="43"/>
      <c r="H27" s="42"/>
      <c r="I27" s="42"/>
      <c r="J27" s="42"/>
      <c r="K27" s="32"/>
      <c r="L27" s="32"/>
      <c r="M27" s="32"/>
      <c r="N27" s="32"/>
      <c r="O27" s="32"/>
    </row>
    <row r="28" spans="1:15">
      <c r="A28" s="49"/>
      <c r="B28" s="42"/>
      <c r="C28" s="47"/>
      <c r="D28" s="47"/>
      <c r="E28" s="48"/>
      <c r="F28" s="42"/>
      <c r="G28" s="43"/>
      <c r="H28" s="42"/>
      <c r="I28" s="42"/>
      <c r="J28" s="42"/>
      <c r="K28" s="32"/>
      <c r="L28" s="32"/>
      <c r="M28" s="32"/>
      <c r="N28" s="32"/>
      <c r="O28" s="32"/>
    </row>
    <row r="29" spans="1:15">
      <c r="A29" s="49"/>
      <c r="B29" s="42"/>
      <c r="C29" s="47"/>
      <c r="D29" s="47"/>
      <c r="E29" s="48"/>
      <c r="F29" s="42"/>
      <c r="G29" s="43"/>
      <c r="H29" s="42"/>
      <c r="I29" s="42"/>
      <c r="J29" s="42"/>
      <c r="K29" s="32"/>
      <c r="L29" s="32"/>
      <c r="M29" s="32"/>
      <c r="N29" s="32"/>
      <c r="O29" s="32"/>
    </row>
    <row r="30" spans="1:15">
      <c r="A30" s="49"/>
      <c r="B30" s="42"/>
      <c r="C30" s="47"/>
      <c r="D30" s="47"/>
      <c r="E30" s="48"/>
      <c r="F30" s="42"/>
      <c r="G30" s="43"/>
      <c r="H30" s="42"/>
      <c r="I30" s="42"/>
      <c r="J30" s="42"/>
      <c r="K30" s="32"/>
      <c r="L30" s="32"/>
      <c r="M30" s="32"/>
      <c r="N30" s="32"/>
      <c r="O30" s="32"/>
    </row>
    <row r="31" spans="1:15">
      <c r="A31" s="49"/>
      <c r="B31" s="42"/>
      <c r="C31" s="47"/>
      <c r="D31" s="47"/>
      <c r="E31" s="48"/>
      <c r="F31" s="42"/>
      <c r="G31" s="43"/>
      <c r="H31" s="42"/>
      <c r="I31" s="42"/>
      <c r="J31" s="42"/>
      <c r="K31" s="32"/>
      <c r="L31" s="32"/>
      <c r="M31" s="32"/>
      <c r="N31" s="32"/>
      <c r="O31" s="32"/>
    </row>
    <row r="32" spans="1:15">
      <c r="A32" s="49"/>
      <c r="B32" s="42"/>
      <c r="C32" s="47"/>
      <c r="D32" s="47"/>
      <c r="E32" s="48"/>
      <c r="F32" s="42"/>
      <c r="G32" s="43"/>
      <c r="H32" s="42"/>
      <c r="I32" s="42"/>
      <c r="J32" s="42"/>
      <c r="K32" s="32"/>
      <c r="L32" s="32"/>
      <c r="M32" s="32"/>
      <c r="N32" s="32"/>
      <c r="O32" s="32"/>
    </row>
    <row r="33" spans="1:14">
      <c r="A33" s="49"/>
      <c r="B33" s="42"/>
      <c r="C33" s="47"/>
      <c r="D33" s="47"/>
      <c r="E33" s="48"/>
      <c r="F33" s="42"/>
      <c r="G33" s="43"/>
      <c r="H33" s="42"/>
      <c r="I33" s="42"/>
      <c r="J33" s="42"/>
      <c r="K33" s="32"/>
      <c r="L33" s="32"/>
      <c r="M33" s="32"/>
      <c r="N33" s="32"/>
    </row>
    <row r="34" spans="1:14">
      <c r="A34" s="49"/>
      <c r="B34" s="42"/>
      <c r="C34" s="47"/>
      <c r="D34" s="47"/>
      <c r="E34" s="48"/>
      <c r="F34" s="42"/>
      <c r="G34" s="43"/>
      <c r="H34" s="42"/>
      <c r="I34" s="42"/>
      <c r="J34" s="42"/>
      <c r="K34" s="32"/>
      <c r="L34" s="32"/>
      <c r="M34" s="32"/>
      <c r="N34" s="32"/>
    </row>
    <row r="35" spans="1:14" ht="57">
      <c r="A35" s="50" t="s">
        <v>10</v>
      </c>
      <c r="B35" s="51" t="s">
        <v>13</v>
      </c>
      <c r="C35" s="51" t="s">
        <v>0</v>
      </c>
      <c r="D35" s="51" t="s">
        <v>15</v>
      </c>
      <c r="E35" s="51" t="s">
        <v>16</v>
      </c>
      <c r="F35" s="51" t="s">
        <v>17</v>
      </c>
      <c r="G35" s="51" t="s">
        <v>18</v>
      </c>
      <c r="H35" s="51" t="s">
        <v>19</v>
      </c>
      <c r="I35" s="51" t="s">
        <v>20</v>
      </c>
      <c r="J35" s="51" t="s">
        <v>21</v>
      </c>
      <c r="K35" s="51" t="s">
        <v>22</v>
      </c>
      <c r="L35" s="51" t="s">
        <v>23</v>
      </c>
      <c r="M35" s="51" t="s">
        <v>24</v>
      </c>
      <c r="N35" s="51" t="s">
        <v>25</v>
      </c>
    </row>
    <row r="36" spans="1:14">
      <c r="A36" s="32">
        <v>-20</v>
      </c>
      <c r="B36" s="52"/>
      <c r="C36" s="52"/>
      <c r="D36" s="52"/>
      <c r="E36" s="52"/>
      <c r="F36" s="52"/>
      <c r="G36" s="52"/>
      <c r="H36" s="53"/>
      <c r="I36" s="52"/>
      <c r="J36" s="52"/>
      <c r="K36" s="52"/>
      <c r="L36" s="54"/>
      <c r="M36" s="54"/>
      <c r="N36" s="54"/>
    </row>
    <row r="37" spans="1:14">
      <c r="A37" s="32">
        <v>-19</v>
      </c>
      <c r="B37" s="52"/>
      <c r="C37" s="52"/>
      <c r="D37" s="55"/>
      <c r="E37" s="52"/>
      <c r="F37" s="52"/>
      <c r="G37" s="52"/>
      <c r="H37" s="53"/>
      <c r="I37" s="52"/>
      <c r="J37" s="52"/>
      <c r="K37" s="52"/>
      <c r="L37" s="54"/>
      <c r="M37" s="54"/>
      <c r="N37" s="54"/>
    </row>
    <row r="38" spans="1:14">
      <c r="A38" s="86">
        <v>-18</v>
      </c>
      <c r="B38" s="52">
        <v>0.224</v>
      </c>
      <c r="C38" s="52"/>
      <c r="D38" s="52"/>
      <c r="E38" s="52"/>
      <c r="F38" s="52"/>
      <c r="G38" s="52"/>
      <c r="H38" s="53"/>
      <c r="I38" s="52"/>
      <c r="J38" s="52"/>
      <c r="K38" s="52"/>
      <c r="L38" s="54"/>
      <c r="M38" s="54"/>
      <c r="N38" s="54"/>
    </row>
    <row r="39" spans="1:14">
      <c r="A39" s="86">
        <v>-17</v>
      </c>
      <c r="B39" s="52">
        <v>0.16880000000000001</v>
      </c>
      <c r="C39" s="52"/>
      <c r="D39" s="52"/>
      <c r="E39" s="52"/>
      <c r="F39" s="52"/>
      <c r="G39" s="52"/>
      <c r="H39" s="53"/>
      <c r="I39" s="52"/>
      <c r="J39" s="52"/>
      <c r="K39" s="52"/>
      <c r="L39" s="54"/>
      <c r="M39" s="54"/>
      <c r="N39" s="54"/>
    </row>
    <row r="40" spans="1:14">
      <c r="A40" s="86">
        <v>-16</v>
      </c>
      <c r="B40" s="52">
        <v>0.12470000000000001</v>
      </c>
      <c r="C40" s="52"/>
      <c r="D40" s="52"/>
      <c r="E40" s="52"/>
      <c r="F40" s="52"/>
      <c r="G40" s="52"/>
      <c r="H40" s="53"/>
      <c r="I40" s="52"/>
      <c r="J40" s="52"/>
      <c r="K40" s="52"/>
      <c r="L40" s="54"/>
      <c r="M40" s="54"/>
      <c r="N40" s="54"/>
    </row>
    <row r="41" spans="1:14">
      <c r="A41" s="86">
        <v>-15</v>
      </c>
      <c r="B41" s="52">
        <v>8.3099999999999993E-2</v>
      </c>
      <c r="C41" s="52"/>
      <c r="D41" s="52"/>
      <c r="E41" s="52"/>
      <c r="F41" s="52"/>
      <c r="G41" s="52"/>
      <c r="H41" s="53"/>
      <c r="I41" s="52"/>
      <c r="J41" s="52"/>
      <c r="K41" s="52"/>
      <c r="L41" s="54"/>
      <c r="M41" s="54"/>
      <c r="N41" s="54"/>
    </row>
    <row r="42" spans="1:14">
      <c r="A42" s="86">
        <v>-14</v>
      </c>
      <c r="B42" s="52">
        <v>5.8200000000000002E-2</v>
      </c>
      <c r="C42" s="52"/>
      <c r="D42" s="52"/>
      <c r="E42" s="52"/>
      <c r="F42" s="52"/>
      <c r="G42" s="52"/>
      <c r="H42" s="53"/>
      <c r="I42" s="52"/>
      <c r="J42" s="52"/>
      <c r="K42" s="52"/>
      <c r="L42" s="54"/>
      <c r="M42" s="54"/>
      <c r="N42" s="54"/>
    </row>
    <row r="43" spans="1:14">
      <c r="A43" s="86">
        <v>-13</v>
      </c>
      <c r="B43" s="52">
        <v>3.6600000000000001E-2</v>
      </c>
      <c r="C43" s="52"/>
      <c r="D43" s="52"/>
      <c r="E43" s="52"/>
      <c r="F43" s="52"/>
      <c r="G43" s="52"/>
      <c r="H43" s="53"/>
      <c r="I43" s="52"/>
      <c r="J43" s="52"/>
      <c r="K43" s="52"/>
      <c r="L43" s="54"/>
      <c r="M43" s="54"/>
      <c r="N43" s="54"/>
    </row>
    <row r="44" spans="1:14">
      <c r="A44" s="86">
        <v>-12</v>
      </c>
      <c r="B44" s="52">
        <v>2.6800000000000001E-2</v>
      </c>
      <c r="C44" s="52">
        <v>7.8E-2</v>
      </c>
      <c r="D44" s="52"/>
      <c r="E44" s="52"/>
      <c r="F44" s="52"/>
      <c r="G44" s="52"/>
      <c r="H44" s="53"/>
      <c r="I44" s="52"/>
      <c r="J44" s="52"/>
      <c r="K44" s="52"/>
      <c r="L44" s="54"/>
      <c r="M44" s="54"/>
      <c r="N44" s="54"/>
    </row>
    <row r="45" spans="1:14">
      <c r="A45" s="86">
        <v>-11</v>
      </c>
      <c r="B45" s="52">
        <v>1.38E-2</v>
      </c>
      <c r="C45" s="52">
        <v>6.13E-2</v>
      </c>
      <c r="D45" s="52"/>
      <c r="E45" s="52"/>
      <c r="F45" s="52"/>
      <c r="G45" s="52"/>
      <c r="H45" s="53"/>
      <c r="I45" s="52"/>
      <c r="J45" s="52"/>
      <c r="K45" s="52"/>
      <c r="L45" s="54"/>
      <c r="M45" s="54"/>
      <c r="N45" s="54"/>
    </row>
    <row r="46" spans="1:14">
      <c r="A46" s="86">
        <v>-10</v>
      </c>
      <c r="B46" s="52">
        <v>9.7999999999999997E-3</v>
      </c>
      <c r="C46" s="52">
        <v>3.8699999999999998E-2</v>
      </c>
      <c r="D46" s="52"/>
      <c r="E46" s="52"/>
      <c r="F46" s="52"/>
      <c r="G46" s="52"/>
      <c r="H46" s="53"/>
      <c r="I46" s="52"/>
      <c r="J46" s="52"/>
      <c r="K46" s="52"/>
      <c r="L46" s="54"/>
      <c r="M46" s="54"/>
      <c r="N46" s="54"/>
    </row>
    <row r="47" spans="1:14">
      <c r="A47" s="86">
        <v>-9</v>
      </c>
      <c r="B47" s="52">
        <v>5.5999999999999999E-3</v>
      </c>
      <c r="C47" s="52">
        <v>2.6700000000000002E-2</v>
      </c>
      <c r="D47" s="52"/>
      <c r="E47" s="52"/>
      <c r="F47" s="52"/>
      <c r="G47" s="52"/>
      <c r="H47" s="53"/>
      <c r="I47" s="52"/>
      <c r="J47" s="52"/>
      <c r="K47" s="52"/>
      <c r="L47" s="54"/>
      <c r="M47" s="54"/>
      <c r="N47" s="54"/>
    </row>
    <row r="48" spans="1:14">
      <c r="A48" s="86">
        <v>-8</v>
      </c>
      <c r="B48" s="52">
        <v>4.4999999999999997E-3</v>
      </c>
      <c r="C48" s="52">
        <v>1.7299999999999999E-2</v>
      </c>
      <c r="D48" s="52"/>
      <c r="E48" s="52"/>
      <c r="F48" s="52"/>
      <c r="G48" s="52"/>
      <c r="H48" s="53"/>
      <c r="I48" s="52"/>
      <c r="J48" s="52"/>
      <c r="K48" s="52"/>
      <c r="L48" s="54"/>
      <c r="M48" s="54"/>
      <c r="N48" s="54"/>
    </row>
    <row r="49" spans="1:14">
      <c r="A49" s="86">
        <v>-7</v>
      </c>
      <c r="B49" s="52">
        <v>2.8999999999999998E-3</v>
      </c>
      <c r="C49" s="52">
        <v>1.0699999999999999E-2</v>
      </c>
      <c r="D49" s="52"/>
      <c r="E49" s="52"/>
      <c r="F49" s="52"/>
      <c r="G49" s="52"/>
      <c r="H49" s="53"/>
      <c r="I49" s="52"/>
      <c r="J49" s="52"/>
      <c r="K49" s="52"/>
      <c r="L49" s="54"/>
      <c r="M49" s="54"/>
      <c r="N49" s="54"/>
    </row>
    <row r="50" spans="1:14">
      <c r="A50" s="86">
        <v>-6</v>
      </c>
      <c r="B50" s="52">
        <v>2E-3</v>
      </c>
      <c r="C50" s="52">
        <v>8.0999999999999996E-3</v>
      </c>
      <c r="D50" s="52"/>
      <c r="E50" s="52"/>
      <c r="F50" s="52"/>
      <c r="G50" s="52"/>
      <c r="H50" s="53"/>
      <c r="I50" s="52"/>
      <c r="J50" s="52"/>
      <c r="K50" s="52"/>
      <c r="L50" s="54"/>
      <c r="M50" s="54"/>
      <c r="N50" s="54"/>
    </row>
    <row r="51" spans="1:14">
      <c r="A51" s="86">
        <v>-5</v>
      </c>
      <c r="B51" s="52">
        <v>1.1000000000000001E-3</v>
      </c>
      <c r="C51" s="52">
        <v>6.7000000000000002E-3</v>
      </c>
      <c r="D51" s="52"/>
      <c r="E51" s="52"/>
      <c r="F51" s="52"/>
      <c r="G51" s="52"/>
      <c r="H51" s="53"/>
      <c r="I51" s="52"/>
      <c r="J51" s="52"/>
      <c r="K51" s="52"/>
      <c r="L51" s="54"/>
      <c r="M51" s="54"/>
      <c r="N51" s="54"/>
    </row>
    <row r="52" spans="1:14">
      <c r="A52" s="86">
        <v>-4</v>
      </c>
      <c r="B52" s="52">
        <v>6.9999999999999999E-4</v>
      </c>
      <c r="C52" s="52">
        <v>2.7000000000000001E-3</v>
      </c>
      <c r="D52" s="52"/>
      <c r="E52" s="52"/>
      <c r="F52" s="52"/>
      <c r="G52" s="52"/>
      <c r="H52" s="53"/>
      <c r="I52" s="52"/>
      <c r="J52" s="52"/>
      <c r="K52" s="52"/>
      <c r="L52" s="54"/>
      <c r="M52" s="54"/>
      <c r="N52" s="54"/>
    </row>
    <row r="53" spans="1:14">
      <c r="A53" s="86">
        <v>-3</v>
      </c>
      <c r="B53" s="52">
        <v>4.0000000000000002E-4</v>
      </c>
      <c r="C53" s="52">
        <v>2E-3</v>
      </c>
      <c r="D53" s="52"/>
      <c r="E53" s="52"/>
      <c r="F53" s="52"/>
      <c r="G53" s="52"/>
      <c r="H53" s="53"/>
      <c r="I53" s="52"/>
      <c r="J53" s="52"/>
      <c r="K53" s="52"/>
      <c r="L53" s="54"/>
      <c r="M53" s="54"/>
      <c r="N53" s="54"/>
    </row>
    <row r="54" spans="1:14">
      <c r="A54" s="86">
        <v>-2</v>
      </c>
      <c r="B54" s="52">
        <v>4.0000000000000002E-4</v>
      </c>
      <c r="C54" s="52"/>
      <c r="D54" s="52"/>
      <c r="E54" s="52"/>
      <c r="F54" s="52"/>
      <c r="G54" s="52"/>
      <c r="H54" s="53"/>
      <c r="I54" s="52"/>
      <c r="J54" s="52"/>
      <c r="K54" s="52"/>
      <c r="L54" s="54"/>
      <c r="M54" s="54"/>
      <c r="N54" s="54"/>
    </row>
    <row r="55" spans="1:14">
      <c r="A55" s="86">
        <v>-1</v>
      </c>
      <c r="B55" s="52">
        <v>1E-4</v>
      </c>
      <c r="C55" s="52"/>
      <c r="D55" s="52"/>
      <c r="E55" s="52"/>
      <c r="F55" s="52"/>
      <c r="G55" s="52"/>
      <c r="H55" s="53"/>
      <c r="I55" s="52"/>
      <c r="J55" s="52"/>
      <c r="K55" s="52"/>
      <c r="L55" s="54"/>
      <c r="M55" s="54"/>
      <c r="N55" s="54"/>
    </row>
    <row r="56" spans="1:14">
      <c r="A56" s="86">
        <v>0</v>
      </c>
      <c r="B56" s="52">
        <v>1E-4</v>
      </c>
      <c r="C56" s="52"/>
      <c r="D56" s="52"/>
      <c r="E56" s="52"/>
      <c r="F56" s="52"/>
      <c r="G56" s="52"/>
      <c r="H56" s="53"/>
      <c r="I56" s="52"/>
      <c r="J56" s="52"/>
      <c r="K56" s="52"/>
      <c r="L56" s="54"/>
      <c r="M56" s="54"/>
      <c r="N56" s="54"/>
    </row>
    <row r="57" spans="1:14">
      <c r="A57" s="86">
        <v>1</v>
      </c>
      <c r="B57" s="52">
        <v>1E-4</v>
      </c>
      <c r="C57" s="52"/>
      <c r="D57" s="52"/>
      <c r="E57" s="52"/>
      <c r="F57" s="52"/>
      <c r="G57" s="52"/>
      <c r="H57" s="53"/>
      <c r="I57" s="52"/>
      <c r="J57" s="52"/>
      <c r="K57" s="52"/>
      <c r="L57" s="54"/>
      <c r="M57" s="54"/>
      <c r="N57" s="54"/>
    </row>
    <row r="58" spans="1:14">
      <c r="A58" s="86">
        <v>2</v>
      </c>
      <c r="B58" s="52">
        <v>1E-4</v>
      </c>
      <c r="C58" s="52"/>
      <c r="D58" s="52"/>
      <c r="E58" s="52"/>
      <c r="F58" s="52"/>
      <c r="G58" s="52"/>
      <c r="H58" s="53"/>
      <c r="I58" s="52"/>
      <c r="J58" s="52"/>
      <c r="K58" s="52"/>
      <c r="L58" s="54"/>
      <c r="M58" s="54"/>
      <c r="N58" s="54"/>
    </row>
    <row r="59" spans="1:14">
      <c r="A59" s="86">
        <v>3</v>
      </c>
      <c r="B59" s="52">
        <v>1E-4</v>
      </c>
      <c r="C59" s="52"/>
      <c r="D59" s="52"/>
      <c r="E59" s="52"/>
      <c r="F59" s="52"/>
      <c r="G59" s="52"/>
      <c r="H59" s="53"/>
      <c r="I59" s="52"/>
      <c r="J59" s="52"/>
      <c r="K59" s="52"/>
      <c r="L59" s="54"/>
      <c r="M59" s="54"/>
      <c r="N59" s="54"/>
    </row>
    <row r="60" spans="1:14">
      <c r="A60" s="86">
        <v>4</v>
      </c>
      <c r="B60" s="52">
        <v>0</v>
      </c>
      <c r="C60" s="52"/>
      <c r="D60" s="52"/>
      <c r="E60" s="52"/>
      <c r="F60" s="52"/>
      <c r="G60" s="52"/>
      <c r="H60" s="53"/>
      <c r="I60" s="52"/>
      <c r="J60" s="52"/>
      <c r="K60" s="52"/>
      <c r="L60" s="54"/>
      <c r="M60" s="54"/>
      <c r="N60" s="54"/>
    </row>
    <row r="61" spans="1:14">
      <c r="A61" s="86">
        <v>5</v>
      </c>
      <c r="B61" s="52">
        <v>0</v>
      </c>
      <c r="C61" s="52"/>
      <c r="D61" s="52"/>
      <c r="E61" s="52"/>
      <c r="F61" s="52"/>
      <c r="G61" s="52"/>
      <c r="H61" s="53"/>
      <c r="I61" s="52"/>
      <c r="J61" s="52"/>
      <c r="K61" s="52"/>
      <c r="L61" s="54"/>
      <c r="M61" s="54"/>
      <c r="N61" s="54"/>
    </row>
    <row r="62" spans="1:14">
      <c r="A62" s="86">
        <v>6</v>
      </c>
      <c r="B62" s="52">
        <v>0</v>
      </c>
      <c r="C62" s="52"/>
      <c r="D62" s="52"/>
      <c r="E62" s="52"/>
      <c r="F62" s="52"/>
      <c r="G62" s="52"/>
      <c r="H62" s="53"/>
      <c r="I62" s="52"/>
      <c r="J62" s="52"/>
      <c r="K62" s="52"/>
      <c r="L62" s="54"/>
      <c r="M62" s="54"/>
      <c r="N62" s="54"/>
    </row>
    <row r="63" spans="1:14">
      <c r="A63" s="86">
        <v>7</v>
      </c>
      <c r="B63" s="52">
        <v>0</v>
      </c>
      <c r="C63" s="52"/>
      <c r="D63" s="52"/>
      <c r="E63" s="52"/>
      <c r="F63" s="52"/>
      <c r="G63" s="52"/>
      <c r="H63" s="53"/>
      <c r="I63" s="52"/>
      <c r="J63" s="52"/>
      <c r="K63" s="52"/>
      <c r="L63" s="54"/>
      <c r="M63" s="54"/>
      <c r="N63" s="54"/>
    </row>
    <row r="64" spans="1:14">
      <c r="A64" s="86">
        <v>8</v>
      </c>
      <c r="B64" s="52">
        <v>0</v>
      </c>
      <c r="C64" s="52"/>
      <c r="D64" s="52"/>
      <c r="E64" s="52"/>
      <c r="F64" s="52"/>
      <c r="G64" s="52"/>
      <c r="H64" s="53"/>
      <c r="I64" s="52"/>
      <c r="J64" s="52"/>
      <c r="K64" s="52"/>
      <c r="L64" s="54"/>
      <c r="M64" s="54"/>
      <c r="N64" s="54"/>
    </row>
    <row r="65" spans="1:14">
      <c r="A65" s="86">
        <v>9</v>
      </c>
      <c r="B65" s="52"/>
      <c r="C65" s="52"/>
      <c r="D65" s="52"/>
      <c r="E65" s="52"/>
      <c r="F65" s="52"/>
      <c r="G65" s="52"/>
      <c r="H65" s="53"/>
      <c r="I65" s="52"/>
      <c r="J65" s="52"/>
      <c r="K65" s="52"/>
      <c r="L65" s="54"/>
      <c r="M65" s="54"/>
      <c r="N65" s="54"/>
    </row>
    <row r="66" spans="1:14">
      <c r="A66" s="86">
        <v>10</v>
      </c>
      <c r="B66" s="52"/>
      <c r="C66" s="52"/>
      <c r="D66" s="52"/>
      <c r="E66" s="52"/>
      <c r="F66" s="52"/>
      <c r="G66" s="52"/>
      <c r="H66" s="53"/>
      <c r="I66" s="52"/>
      <c r="J66" s="52"/>
      <c r="K66" s="52"/>
      <c r="L66" s="54"/>
      <c r="M66" s="54"/>
      <c r="N66" s="54"/>
    </row>
    <row r="67" spans="1:14">
      <c r="A67" s="86">
        <v>11</v>
      </c>
      <c r="B67" s="52"/>
      <c r="C67" s="52"/>
      <c r="D67" s="52"/>
      <c r="E67" s="52"/>
      <c r="F67" s="52"/>
      <c r="G67" s="52"/>
      <c r="H67" s="53"/>
      <c r="I67" s="52"/>
      <c r="J67" s="52"/>
      <c r="K67" s="52"/>
      <c r="L67" s="54"/>
      <c r="M67" s="54"/>
      <c r="N67" s="54"/>
    </row>
    <row r="68" spans="1:14">
      <c r="A68" s="86">
        <v>12</v>
      </c>
      <c r="B68" s="52"/>
      <c r="C68" s="52"/>
      <c r="D68" s="52"/>
      <c r="E68" s="52"/>
      <c r="F68" s="52"/>
      <c r="G68" s="55"/>
      <c r="H68" s="52"/>
      <c r="I68" s="52"/>
      <c r="J68" s="52"/>
      <c r="K68" s="52"/>
      <c r="L68" s="54"/>
      <c r="M68" s="54"/>
      <c r="N68" s="54"/>
    </row>
    <row r="69" spans="1:14">
      <c r="A69" s="86">
        <v>13</v>
      </c>
      <c r="B69" s="52"/>
      <c r="C69" s="52"/>
      <c r="D69" s="52"/>
      <c r="E69" s="52"/>
      <c r="F69" s="52"/>
      <c r="G69" s="55"/>
      <c r="H69" s="52"/>
      <c r="I69" s="52"/>
      <c r="J69" s="52"/>
      <c r="K69" s="52"/>
      <c r="L69" s="54"/>
      <c r="M69" s="54"/>
      <c r="N69" s="54"/>
    </row>
    <row r="70" spans="1:14">
      <c r="A70" s="86">
        <v>14</v>
      </c>
      <c r="B70" s="52"/>
      <c r="C70" s="52"/>
      <c r="D70" s="52"/>
      <c r="E70" s="52"/>
      <c r="F70" s="55"/>
      <c r="G70" s="55"/>
      <c r="H70" s="52"/>
      <c r="I70" s="52"/>
      <c r="J70" s="52"/>
      <c r="K70" s="52"/>
      <c r="L70" s="54"/>
      <c r="M70" s="54"/>
      <c r="N70" s="54"/>
    </row>
    <row r="71" spans="1:14">
      <c r="A71" s="86">
        <v>15</v>
      </c>
      <c r="B71" s="52"/>
      <c r="C71" s="52"/>
      <c r="D71" s="55"/>
      <c r="E71" s="55"/>
      <c r="F71" s="55"/>
      <c r="G71" s="55"/>
      <c r="H71" s="52"/>
      <c r="I71" s="52"/>
      <c r="J71" s="52"/>
      <c r="K71" s="52"/>
      <c r="L71" s="54"/>
      <c r="M71" s="54"/>
      <c r="N71" s="54"/>
    </row>
    <row r="72" spans="1:14">
      <c r="A72" s="86">
        <v>16</v>
      </c>
      <c r="B72" s="52"/>
      <c r="C72" s="52"/>
      <c r="D72" s="55"/>
      <c r="E72" s="55"/>
      <c r="F72" s="55"/>
      <c r="G72" s="55"/>
      <c r="H72" s="52"/>
      <c r="I72" s="52"/>
      <c r="J72" s="52"/>
      <c r="K72" s="52"/>
      <c r="L72" s="54"/>
      <c r="M72" s="54"/>
      <c r="N72" s="54"/>
    </row>
    <row r="73" spans="1:14">
      <c r="A73" s="86">
        <v>17</v>
      </c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4"/>
      <c r="M73" s="54"/>
      <c r="N73" s="54"/>
    </row>
    <row r="74" spans="1:14">
      <c r="A74" s="86">
        <v>18</v>
      </c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4"/>
      <c r="M74" s="54"/>
      <c r="N74" s="54"/>
    </row>
    <row r="75" spans="1:14">
      <c r="A75" s="86">
        <v>19</v>
      </c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4"/>
      <c r="M75" s="54"/>
      <c r="N75" s="54"/>
    </row>
    <row r="76" spans="1:14">
      <c r="A76" s="86">
        <v>20</v>
      </c>
      <c r="B76" s="55"/>
      <c r="C76" s="56"/>
      <c r="D76" s="55"/>
      <c r="E76" s="55"/>
      <c r="F76" s="55"/>
      <c r="G76" s="55"/>
      <c r="H76" s="55"/>
      <c r="I76" s="55"/>
      <c r="J76" s="55"/>
      <c r="K76" s="55"/>
      <c r="L76" s="54"/>
      <c r="M76" s="54"/>
      <c r="N76" s="54"/>
    </row>
    <row r="77" spans="1:14">
      <c r="A77" s="57"/>
      <c r="B77" s="58">
        <f t="shared" ref="B77:N77" si="0">IF(SUM(B$36:B$76)=0,"",(LOG10(($A4)/INDEX(B$36:B$76,MATCH($A4,B$36:B$76,-1)))/LOG10(INDEX(B$36:B$76,MATCH($A4,B$36:B$76,-1))/INDEX(B$36:B$76,1+MATCH($A4,B$36:B$76,-1))))*(INDEX($A$36:$A$76,MATCH($A4,B$36:B$76,-1))-INDEX($A$36:$A$76,1+MATCH($A4,B$36:B$76,-1)))+INDEX($A$36:$A$76,MATCH($A4,B$36:B$76,-1)))</f>
        <v>-10.059022849693211</v>
      </c>
      <c r="C77" s="58">
        <f t="shared" si="0"/>
        <v>-6.7569555057862578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</row>
    <row r="78" spans="1:14">
      <c r="A78" s="42"/>
      <c r="B78" s="42"/>
      <c r="C78" s="59"/>
      <c r="D78" s="42"/>
      <c r="E78" s="42"/>
      <c r="F78" s="42"/>
      <c r="G78" s="43"/>
      <c r="H78" s="42"/>
      <c r="I78" s="42"/>
      <c r="J78" s="42"/>
      <c r="K78" s="32"/>
      <c r="L78" s="32"/>
      <c r="M78" s="32"/>
      <c r="N78" s="32"/>
    </row>
    <row r="79" spans="1:14">
      <c r="A79" s="42"/>
      <c r="B79" s="42"/>
      <c r="C79" s="41"/>
      <c r="D79" s="42"/>
      <c r="E79" s="42"/>
      <c r="F79" s="42"/>
      <c r="G79" s="43"/>
      <c r="H79" s="42"/>
      <c r="I79" s="42"/>
      <c r="J79" s="42"/>
      <c r="K79" s="32"/>
      <c r="L79" s="32"/>
      <c r="M79" s="32"/>
      <c r="N79" s="32"/>
    </row>
    <row r="80" spans="1:14">
      <c r="A80" s="42"/>
      <c r="B80" s="42"/>
      <c r="C80" s="41"/>
      <c r="D80" s="41"/>
      <c r="E80" s="42"/>
      <c r="F80" s="42"/>
      <c r="G80" s="43"/>
      <c r="H80" s="42"/>
      <c r="I80" s="42"/>
      <c r="J80" s="42"/>
      <c r="K80" s="32"/>
      <c r="L80" s="32"/>
      <c r="M80" s="32"/>
      <c r="N80" s="32"/>
    </row>
    <row r="81" spans="1:14">
      <c r="A81" s="48"/>
      <c r="B81" s="42"/>
      <c r="C81" s="60"/>
      <c r="D81" s="60"/>
      <c r="E81" s="61"/>
      <c r="F81" s="42"/>
      <c r="G81" s="43"/>
      <c r="H81" s="42"/>
      <c r="I81" s="61"/>
      <c r="J81" s="61"/>
      <c r="K81" s="32"/>
      <c r="L81" s="32"/>
      <c r="M81" s="32"/>
      <c r="N81" s="32"/>
    </row>
    <row r="82" spans="1:14">
      <c r="A82" s="42"/>
      <c r="B82" s="42"/>
      <c r="C82" s="43"/>
      <c r="D82" s="43"/>
      <c r="E82" s="43"/>
      <c r="F82" s="42"/>
      <c r="G82" s="43"/>
      <c r="H82" s="42"/>
      <c r="I82" s="42"/>
      <c r="J82" s="42"/>
      <c r="K82" s="32"/>
      <c r="L82" s="32"/>
      <c r="M82" s="32"/>
      <c r="N82" s="32"/>
    </row>
    <row r="83" spans="1:14">
      <c r="A83" s="42"/>
      <c r="B83" s="42"/>
      <c r="C83" s="43"/>
      <c r="D83" s="43"/>
      <c r="E83" s="43"/>
      <c r="F83" s="42"/>
      <c r="G83" s="43"/>
      <c r="H83" s="42"/>
      <c r="I83" s="42"/>
      <c r="J83" s="42"/>
      <c r="K83" s="32"/>
      <c r="L83" s="32"/>
      <c r="M83" s="32"/>
      <c r="N83" s="32"/>
    </row>
    <row r="84" spans="1:14">
      <c r="A84" s="42"/>
      <c r="B84" s="42"/>
      <c r="C84" s="62"/>
      <c r="D84" s="43"/>
      <c r="E84" s="43"/>
      <c r="F84" s="42"/>
      <c r="G84" s="43"/>
      <c r="H84" s="42"/>
      <c r="I84" s="42"/>
      <c r="J84" s="42"/>
      <c r="K84" s="32"/>
      <c r="L84" s="32"/>
      <c r="M84" s="32"/>
      <c r="N84" s="32"/>
    </row>
    <row r="85" spans="1:14">
      <c r="A85" s="42"/>
      <c r="B85" s="42"/>
      <c r="C85" s="62"/>
      <c r="D85" s="43"/>
      <c r="E85" s="43"/>
      <c r="F85" s="42"/>
      <c r="G85" s="43"/>
      <c r="H85" s="42"/>
      <c r="I85" s="42"/>
      <c r="J85" s="42"/>
      <c r="K85" s="32"/>
      <c r="L85" s="32"/>
      <c r="M85" s="32"/>
      <c r="N85" s="32"/>
    </row>
    <row r="86" spans="1:14">
      <c r="A86" s="42"/>
      <c r="B86" s="42"/>
      <c r="C86" s="62"/>
      <c r="D86" s="43"/>
      <c r="E86" s="43"/>
      <c r="F86" s="42"/>
      <c r="G86" s="43"/>
      <c r="H86" s="42"/>
      <c r="I86" s="42"/>
      <c r="J86" s="42"/>
      <c r="K86" s="32"/>
      <c r="L86" s="32"/>
      <c r="M86" s="32"/>
      <c r="N86" s="32"/>
    </row>
    <row r="87" spans="1:14">
      <c r="A87" s="42"/>
      <c r="B87" s="42"/>
      <c r="C87" s="62"/>
      <c r="D87" s="43"/>
      <c r="E87" s="43"/>
      <c r="F87" s="42"/>
      <c r="G87" s="43"/>
      <c r="H87" s="42"/>
      <c r="I87" s="42"/>
      <c r="J87" s="42"/>
      <c r="K87" s="32"/>
      <c r="L87" s="32"/>
      <c r="M87" s="32"/>
      <c r="N87" s="32"/>
    </row>
    <row r="88" spans="1:14">
      <c r="A88" s="42"/>
      <c r="B88" s="42"/>
      <c r="C88" s="62"/>
      <c r="D88" s="43"/>
      <c r="E88" s="43"/>
      <c r="F88" s="42"/>
      <c r="G88" s="43"/>
      <c r="H88" s="42"/>
      <c r="I88" s="42"/>
      <c r="J88" s="42"/>
      <c r="K88" s="32"/>
      <c r="L88" s="32"/>
      <c r="M88" s="32"/>
      <c r="N88" s="32"/>
    </row>
    <row r="89" spans="1:14">
      <c r="A89" s="42"/>
      <c r="B89" s="42"/>
      <c r="C89" s="59"/>
      <c r="D89" s="42"/>
      <c r="E89" s="42"/>
      <c r="F89" s="42"/>
      <c r="G89" s="43"/>
      <c r="H89" s="42"/>
      <c r="I89" s="42"/>
      <c r="J89" s="42"/>
    </row>
    <row r="90" spans="1:14">
      <c r="A90" s="42"/>
      <c r="B90" s="42"/>
      <c r="C90" s="59"/>
      <c r="D90" s="42"/>
      <c r="E90" s="42"/>
      <c r="F90" s="42"/>
      <c r="G90" s="43"/>
      <c r="H90" s="42"/>
      <c r="I90" s="42"/>
      <c r="J90" s="42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O90"/>
  <sheetViews>
    <sheetView zoomScale="70" zoomScaleNormal="70" workbookViewId="0">
      <selection activeCell="P34" sqref="P34"/>
    </sheetView>
  </sheetViews>
  <sheetFormatPr defaultColWidth="9" defaultRowHeight="14.25"/>
  <cols>
    <col min="1" max="16384" width="9" style="2"/>
  </cols>
  <sheetData>
    <row r="1" spans="1:11">
      <c r="A1" s="108" t="str">
        <f>Coversheet_ideal!C45</f>
        <v>NPUSCH format 2 Case2.3 ACK missed detection probability 180KHz Single-tone 15KHz Repetition=64 EPA5 1x2</v>
      </c>
      <c r="B1" s="36"/>
      <c r="C1" s="89"/>
      <c r="D1" s="89"/>
      <c r="E1" s="36"/>
      <c r="F1" s="36"/>
      <c r="G1" s="39"/>
      <c r="H1" s="36"/>
      <c r="I1" s="36"/>
      <c r="J1" s="36"/>
      <c r="K1" s="88"/>
    </row>
    <row r="2" spans="1:11">
      <c r="A2" s="101"/>
      <c r="B2" s="86"/>
      <c r="C2" s="86"/>
      <c r="D2" s="102"/>
      <c r="E2" s="103"/>
      <c r="F2" s="103"/>
      <c r="G2" s="104"/>
      <c r="H2" s="86"/>
      <c r="I2" s="87"/>
      <c r="J2" s="86"/>
      <c r="K2" s="86"/>
    </row>
    <row r="3" spans="1:11">
      <c r="A3" s="86" t="s">
        <v>1</v>
      </c>
      <c r="B3" s="44" t="s">
        <v>7</v>
      </c>
      <c r="C3" s="45" t="s">
        <v>8</v>
      </c>
      <c r="D3" s="44" t="s">
        <v>9</v>
      </c>
      <c r="E3" s="86"/>
      <c r="F3" s="86"/>
      <c r="G3" s="86"/>
      <c r="H3" s="86"/>
      <c r="I3" s="86"/>
      <c r="J3" s="86"/>
      <c r="K3" s="86"/>
    </row>
    <row r="4" spans="1:11">
      <c r="A4" s="46">
        <v>0.01</v>
      </c>
      <c r="B4" s="47">
        <f>AVERAGE(B77:N77)</f>
        <v>-14.097311601751787</v>
      </c>
      <c r="C4" s="47">
        <f>STDEV(B77:N77)</f>
        <v>4.0937441608240084</v>
      </c>
      <c r="D4" s="47">
        <f>ABS(MAX(B77:N77)-MIN(B77:N77))</f>
        <v>5.7894285131229868</v>
      </c>
      <c r="E4" s="47"/>
      <c r="F4" s="105"/>
      <c r="G4" s="104"/>
      <c r="H4" s="103"/>
      <c r="I4" s="103"/>
      <c r="J4" s="103"/>
      <c r="K4" s="103"/>
    </row>
    <row r="5" spans="1:11">
      <c r="A5" s="49"/>
      <c r="B5" s="103"/>
      <c r="C5" s="47"/>
      <c r="D5" s="47"/>
      <c r="E5" s="105"/>
      <c r="F5" s="103"/>
      <c r="G5" s="104"/>
      <c r="H5" s="103"/>
      <c r="I5" s="103"/>
      <c r="J5" s="103"/>
      <c r="K5" s="86"/>
    </row>
    <row r="6" spans="1:11">
      <c r="A6" s="49"/>
      <c r="B6" s="103"/>
      <c r="C6" s="47"/>
      <c r="D6" s="47"/>
      <c r="E6" s="105"/>
      <c r="F6" s="103"/>
      <c r="G6" s="104"/>
      <c r="H6" s="103"/>
      <c r="I6" s="103"/>
      <c r="J6" s="103"/>
      <c r="K6" s="86"/>
    </row>
    <row r="7" spans="1:11">
      <c r="A7" s="49"/>
      <c r="B7" s="103"/>
      <c r="C7" s="47"/>
      <c r="D7" s="47"/>
      <c r="E7" s="105"/>
      <c r="F7" s="103"/>
      <c r="G7" s="104"/>
      <c r="H7" s="103"/>
      <c r="I7" s="103"/>
      <c r="J7" s="103"/>
      <c r="K7" s="86"/>
    </row>
    <row r="8" spans="1:11">
      <c r="A8" s="49"/>
      <c r="B8" s="103"/>
      <c r="C8" s="47"/>
      <c r="D8" s="47"/>
      <c r="E8" s="105"/>
      <c r="F8" s="103"/>
      <c r="G8" s="104"/>
      <c r="H8" s="103"/>
      <c r="I8" s="103"/>
      <c r="J8" s="103"/>
      <c r="K8" s="86"/>
    </row>
    <row r="9" spans="1:11">
      <c r="A9" s="49"/>
      <c r="B9" s="103"/>
      <c r="C9" s="47"/>
      <c r="D9" s="47"/>
      <c r="E9" s="105"/>
      <c r="F9" s="103"/>
      <c r="G9" s="104"/>
      <c r="H9" s="103"/>
      <c r="I9" s="103"/>
      <c r="J9" s="103"/>
      <c r="K9" s="86"/>
    </row>
    <row r="10" spans="1:11">
      <c r="A10" s="49"/>
      <c r="B10" s="103"/>
      <c r="C10" s="47"/>
      <c r="D10" s="47"/>
      <c r="E10" s="105"/>
      <c r="F10" s="103"/>
      <c r="G10" s="104"/>
      <c r="H10" s="103"/>
      <c r="I10" s="103"/>
      <c r="J10" s="103"/>
      <c r="K10" s="86"/>
    </row>
    <row r="11" spans="1:11">
      <c r="A11" s="49"/>
      <c r="B11" s="103"/>
      <c r="C11" s="47"/>
      <c r="D11" s="47"/>
      <c r="E11" s="105"/>
      <c r="F11" s="103"/>
      <c r="G11" s="104"/>
      <c r="H11" s="103"/>
      <c r="I11" s="103"/>
      <c r="J11" s="103"/>
      <c r="K11" s="86"/>
    </row>
    <row r="12" spans="1:11">
      <c r="A12" s="49"/>
      <c r="B12" s="103"/>
      <c r="C12" s="47"/>
      <c r="D12" s="47"/>
      <c r="E12" s="105"/>
      <c r="F12" s="103"/>
      <c r="G12" s="104"/>
      <c r="H12" s="103"/>
      <c r="I12" s="103"/>
      <c r="J12" s="103"/>
      <c r="K12" s="86"/>
    </row>
    <row r="13" spans="1:11">
      <c r="A13" s="49"/>
      <c r="B13" s="103"/>
      <c r="C13" s="47"/>
      <c r="D13" s="47"/>
      <c r="E13" s="105"/>
      <c r="F13" s="103"/>
      <c r="G13" s="104"/>
      <c r="H13" s="103"/>
      <c r="I13" s="103"/>
      <c r="J13" s="103"/>
      <c r="K13" s="86"/>
    </row>
    <row r="14" spans="1:11">
      <c r="A14" s="49"/>
      <c r="B14" s="103"/>
      <c r="C14" s="47"/>
      <c r="D14" s="47"/>
      <c r="E14" s="105"/>
      <c r="F14" s="103"/>
      <c r="G14" s="104"/>
      <c r="H14" s="103"/>
      <c r="I14" s="103"/>
      <c r="J14" s="103"/>
      <c r="K14" s="86"/>
    </row>
    <row r="15" spans="1:11">
      <c r="A15" s="49"/>
      <c r="B15" s="103"/>
      <c r="C15" s="47"/>
      <c r="D15" s="47"/>
      <c r="E15" s="105"/>
      <c r="F15" s="103"/>
      <c r="G15" s="104"/>
      <c r="H15" s="103"/>
      <c r="I15" s="103"/>
      <c r="J15" s="103"/>
      <c r="K15" s="86"/>
    </row>
    <row r="16" spans="1:11">
      <c r="A16" s="49"/>
      <c r="B16" s="103"/>
      <c r="C16" s="47"/>
      <c r="D16" s="47"/>
      <c r="E16" s="105"/>
      <c r="F16" s="103"/>
      <c r="G16" s="104"/>
      <c r="H16" s="103"/>
      <c r="I16" s="103"/>
      <c r="J16" s="103"/>
      <c r="K16" s="86"/>
    </row>
    <row r="17" spans="1:15">
      <c r="A17" s="49"/>
      <c r="B17" s="103"/>
      <c r="C17" s="47"/>
      <c r="D17" s="47"/>
      <c r="E17" s="105"/>
      <c r="F17" s="103"/>
      <c r="G17" s="104"/>
      <c r="H17" s="103"/>
      <c r="I17" s="103"/>
      <c r="J17" s="103"/>
      <c r="K17" s="86"/>
      <c r="L17" s="86"/>
      <c r="M17" s="86"/>
      <c r="N17" s="86"/>
      <c r="O17" s="86"/>
    </row>
    <row r="18" spans="1:15">
      <c r="A18" s="49"/>
      <c r="B18" s="103"/>
      <c r="C18" s="47"/>
      <c r="D18" s="47"/>
      <c r="E18" s="105"/>
      <c r="F18" s="103"/>
      <c r="G18" s="104"/>
      <c r="H18" s="103"/>
      <c r="I18" s="103"/>
      <c r="J18" s="103"/>
      <c r="K18" s="86"/>
      <c r="L18" s="86"/>
      <c r="M18" s="86"/>
      <c r="N18" s="86"/>
      <c r="O18" s="86"/>
    </row>
    <row r="19" spans="1:15">
      <c r="A19" s="49"/>
      <c r="B19" s="103"/>
      <c r="C19" s="47"/>
      <c r="D19" s="47"/>
      <c r="E19" s="105"/>
      <c r="F19" s="103"/>
      <c r="G19" s="104"/>
      <c r="H19" s="103"/>
      <c r="I19" s="103"/>
      <c r="J19" s="103"/>
      <c r="K19" s="86"/>
      <c r="L19" s="86"/>
      <c r="M19" s="86"/>
      <c r="N19" s="86"/>
      <c r="O19" s="86"/>
    </row>
    <row r="20" spans="1:15">
      <c r="A20" s="49"/>
      <c r="B20" s="103"/>
      <c r="C20" s="47"/>
      <c r="D20" s="47"/>
      <c r="E20" s="105"/>
      <c r="F20" s="103"/>
      <c r="G20" s="104"/>
      <c r="H20" s="103"/>
      <c r="I20" s="103"/>
      <c r="J20" s="103"/>
      <c r="K20" s="86"/>
      <c r="L20" s="86"/>
      <c r="M20" s="86"/>
      <c r="N20" s="86"/>
      <c r="O20" s="86"/>
    </row>
    <row r="21" spans="1:15">
      <c r="A21" s="49"/>
      <c r="B21" s="103"/>
      <c r="C21" s="47"/>
      <c r="D21" s="47"/>
      <c r="E21" s="105"/>
      <c r="F21" s="103"/>
      <c r="G21" s="104"/>
      <c r="H21" s="103"/>
      <c r="I21" s="103"/>
      <c r="J21" s="103"/>
      <c r="K21" s="86"/>
      <c r="L21" s="86"/>
      <c r="M21" s="86"/>
      <c r="N21" s="86"/>
      <c r="O21" s="86"/>
    </row>
    <row r="22" spans="1:15">
      <c r="A22" s="49"/>
      <c r="B22" s="103"/>
      <c r="C22" s="47"/>
      <c r="D22" s="47"/>
      <c r="E22" s="105"/>
      <c r="F22" s="103"/>
      <c r="G22" s="104"/>
      <c r="H22" s="103"/>
      <c r="I22" s="103"/>
      <c r="J22" s="103"/>
      <c r="K22" s="86"/>
      <c r="L22" s="86"/>
      <c r="M22" s="86"/>
      <c r="N22" s="86"/>
      <c r="O22" s="86"/>
    </row>
    <row r="23" spans="1:15">
      <c r="A23" s="49"/>
      <c r="B23" s="103"/>
      <c r="C23" s="47"/>
      <c r="D23" s="47"/>
      <c r="E23" s="105"/>
      <c r="F23" s="103"/>
      <c r="G23" s="104"/>
      <c r="H23" s="103"/>
      <c r="I23" s="103"/>
      <c r="J23" s="103"/>
      <c r="K23" s="86"/>
      <c r="L23" s="86"/>
      <c r="M23" s="86"/>
      <c r="N23" s="86"/>
      <c r="O23" s="86"/>
    </row>
    <row r="24" spans="1:15">
      <c r="A24" s="49"/>
      <c r="B24" s="103"/>
      <c r="C24" s="47"/>
      <c r="D24" s="47"/>
      <c r="E24" s="105"/>
      <c r="F24" s="103"/>
      <c r="G24" s="104"/>
      <c r="H24" s="103"/>
      <c r="I24" s="103"/>
      <c r="J24" s="103"/>
      <c r="K24" s="86"/>
      <c r="L24" s="86"/>
      <c r="M24" s="86"/>
      <c r="N24" s="86"/>
      <c r="O24" s="86"/>
    </row>
    <row r="25" spans="1:15">
      <c r="A25" s="49"/>
      <c r="B25" s="103"/>
      <c r="C25" s="47"/>
      <c r="D25" s="47"/>
      <c r="E25" s="105"/>
      <c r="F25" s="103"/>
      <c r="G25" s="104"/>
      <c r="H25" s="103"/>
      <c r="I25" s="103"/>
      <c r="J25" s="103"/>
      <c r="K25" s="86"/>
      <c r="L25" s="86"/>
      <c r="M25" s="86"/>
      <c r="N25" s="86"/>
      <c r="O25" s="100"/>
    </row>
    <row r="26" spans="1:15">
      <c r="A26" s="49"/>
      <c r="B26" s="103"/>
      <c r="C26" s="47"/>
      <c r="D26" s="47"/>
      <c r="E26" s="105"/>
      <c r="F26" s="103"/>
      <c r="G26" s="104"/>
      <c r="H26" s="103"/>
      <c r="I26" s="103"/>
      <c r="J26" s="103"/>
      <c r="K26" s="86"/>
      <c r="L26" s="86"/>
      <c r="M26" s="86"/>
      <c r="N26" s="86"/>
      <c r="O26" s="86"/>
    </row>
    <row r="27" spans="1:15">
      <c r="A27" s="49"/>
      <c r="B27" s="103"/>
      <c r="C27" s="47"/>
      <c r="D27" s="47"/>
      <c r="E27" s="105"/>
      <c r="F27" s="103"/>
      <c r="G27" s="104"/>
      <c r="H27" s="103"/>
      <c r="I27" s="103"/>
      <c r="J27" s="103"/>
      <c r="K27" s="86"/>
      <c r="L27" s="86"/>
      <c r="M27" s="86"/>
      <c r="N27" s="86"/>
      <c r="O27" s="86"/>
    </row>
    <row r="28" spans="1:15">
      <c r="A28" s="49"/>
      <c r="B28" s="103"/>
      <c r="C28" s="47"/>
      <c r="D28" s="47"/>
      <c r="E28" s="105"/>
      <c r="F28" s="103"/>
      <c r="G28" s="104"/>
      <c r="H28" s="103"/>
      <c r="I28" s="103"/>
      <c r="J28" s="103"/>
      <c r="K28" s="86"/>
      <c r="L28" s="86"/>
      <c r="M28" s="86"/>
      <c r="N28" s="86"/>
      <c r="O28" s="86"/>
    </row>
    <row r="29" spans="1:15">
      <c r="A29" s="49"/>
      <c r="B29" s="103"/>
      <c r="C29" s="47"/>
      <c r="D29" s="47"/>
      <c r="E29" s="105"/>
      <c r="F29" s="103"/>
      <c r="G29" s="104"/>
      <c r="H29" s="103"/>
      <c r="I29" s="103"/>
      <c r="J29" s="103"/>
      <c r="K29" s="86"/>
      <c r="L29" s="86"/>
      <c r="M29" s="86"/>
      <c r="N29" s="86"/>
      <c r="O29" s="86"/>
    </row>
    <row r="30" spans="1:15">
      <c r="A30" s="49"/>
      <c r="B30" s="103"/>
      <c r="C30" s="47"/>
      <c r="D30" s="47"/>
      <c r="E30" s="105"/>
      <c r="F30" s="103"/>
      <c r="G30" s="104"/>
      <c r="H30" s="103"/>
      <c r="I30" s="103"/>
      <c r="J30" s="103"/>
      <c r="K30" s="86"/>
      <c r="L30" s="86"/>
      <c r="M30" s="86"/>
      <c r="N30" s="86"/>
      <c r="O30" s="86"/>
    </row>
    <row r="31" spans="1:15">
      <c r="A31" s="49"/>
      <c r="B31" s="103"/>
      <c r="C31" s="47"/>
      <c r="D31" s="47"/>
      <c r="E31" s="105"/>
      <c r="F31" s="103"/>
      <c r="G31" s="104"/>
      <c r="H31" s="103"/>
      <c r="I31" s="103"/>
      <c r="J31" s="103"/>
      <c r="K31" s="86"/>
      <c r="L31" s="86"/>
      <c r="M31" s="86"/>
      <c r="N31" s="86"/>
      <c r="O31" s="86"/>
    </row>
    <row r="32" spans="1:15">
      <c r="A32" s="49"/>
      <c r="B32" s="103"/>
      <c r="C32" s="47"/>
      <c r="D32" s="47"/>
      <c r="E32" s="105"/>
      <c r="F32" s="103"/>
      <c r="G32" s="104"/>
      <c r="H32" s="103"/>
      <c r="I32" s="103"/>
      <c r="J32" s="103"/>
      <c r="K32" s="86"/>
      <c r="L32" s="86"/>
      <c r="M32" s="86"/>
      <c r="N32" s="86"/>
      <c r="O32" s="86"/>
    </row>
    <row r="33" spans="1:14">
      <c r="A33" s="49"/>
      <c r="B33" s="103"/>
      <c r="C33" s="47"/>
      <c r="D33" s="47"/>
      <c r="E33" s="105"/>
      <c r="F33" s="103"/>
      <c r="G33" s="104"/>
      <c r="H33" s="103"/>
      <c r="I33" s="103"/>
      <c r="J33" s="103"/>
      <c r="K33" s="86"/>
      <c r="L33" s="86"/>
      <c r="M33" s="86"/>
      <c r="N33" s="86"/>
    </row>
    <row r="34" spans="1:14">
      <c r="A34" s="49"/>
      <c r="B34" s="103"/>
      <c r="C34" s="47"/>
      <c r="D34" s="47"/>
      <c r="E34" s="105"/>
      <c r="F34" s="103"/>
      <c r="G34" s="104"/>
      <c r="H34" s="103"/>
      <c r="I34" s="103"/>
      <c r="J34" s="103"/>
      <c r="K34" s="86"/>
      <c r="L34" s="86"/>
      <c r="M34" s="86"/>
      <c r="N34" s="86"/>
    </row>
    <row r="35" spans="1:14" ht="57">
      <c r="A35" s="50" t="s">
        <v>10</v>
      </c>
      <c r="B35" s="51" t="s">
        <v>13</v>
      </c>
      <c r="C35" s="51" t="s">
        <v>0</v>
      </c>
      <c r="D35" s="51" t="s">
        <v>15</v>
      </c>
      <c r="E35" s="51" t="s">
        <v>16</v>
      </c>
      <c r="F35" s="51" t="s">
        <v>17</v>
      </c>
      <c r="G35" s="51" t="s">
        <v>18</v>
      </c>
      <c r="H35" s="51" t="s">
        <v>19</v>
      </c>
      <c r="I35" s="51" t="s">
        <v>20</v>
      </c>
      <c r="J35" s="51" t="s">
        <v>21</v>
      </c>
      <c r="K35" s="51" t="s">
        <v>22</v>
      </c>
      <c r="L35" s="51" t="s">
        <v>23</v>
      </c>
      <c r="M35" s="51" t="s">
        <v>24</v>
      </c>
      <c r="N35" s="51" t="s">
        <v>25</v>
      </c>
    </row>
    <row r="36" spans="1:14">
      <c r="A36" s="86">
        <v>-20</v>
      </c>
      <c r="B36" s="52">
        <v>5.1999999999999998E-2</v>
      </c>
      <c r="C36" s="52"/>
      <c r="D36" s="52"/>
      <c r="E36" s="52"/>
      <c r="F36" s="52"/>
      <c r="G36" s="52"/>
      <c r="H36" s="53"/>
      <c r="I36" s="52"/>
      <c r="J36" s="52"/>
      <c r="K36" s="52"/>
      <c r="L36" s="54"/>
      <c r="M36" s="54"/>
      <c r="N36" s="54"/>
    </row>
    <row r="37" spans="1:14">
      <c r="A37" s="86">
        <v>-19</v>
      </c>
      <c r="B37" s="52">
        <v>2.7300000000000001E-2</v>
      </c>
      <c r="C37" s="52"/>
      <c r="D37" s="55"/>
      <c r="E37" s="52"/>
      <c r="F37" s="52"/>
      <c r="G37" s="52"/>
      <c r="H37" s="53"/>
      <c r="I37" s="52"/>
      <c r="J37" s="52"/>
      <c r="K37" s="52"/>
      <c r="L37" s="54"/>
      <c r="M37" s="54"/>
      <c r="N37" s="54"/>
    </row>
    <row r="38" spans="1:14">
      <c r="A38" s="86">
        <v>-18</v>
      </c>
      <c r="B38" s="52">
        <v>1.54E-2</v>
      </c>
      <c r="C38" s="52"/>
      <c r="D38" s="52"/>
      <c r="E38" s="52"/>
      <c r="F38" s="52"/>
      <c r="G38" s="52"/>
      <c r="H38" s="53"/>
      <c r="I38" s="52"/>
      <c r="J38" s="52"/>
      <c r="K38" s="52"/>
      <c r="L38" s="54"/>
      <c r="M38" s="54"/>
      <c r="N38" s="54"/>
    </row>
    <row r="39" spans="1:14">
      <c r="A39" s="86">
        <v>-17</v>
      </c>
      <c r="B39" s="52">
        <v>1.01E-2</v>
      </c>
      <c r="C39" s="52"/>
      <c r="D39" s="52"/>
      <c r="E39" s="52"/>
      <c r="F39" s="52"/>
      <c r="G39" s="52"/>
      <c r="H39" s="53"/>
      <c r="I39" s="52"/>
      <c r="J39" s="52"/>
      <c r="K39" s="52"/>
      <c r="L39" s="54"/>
      <c r="M39" s="54"/>
      <c r="N39" s="54"/>
    </row>
    <row r="40" spans="1:14">
      <c r="A40" s="86">
        <v>-16</v>
      </c>
      <c r="B40" s="52">
        <v>2.8999999999999998E-3</v>
      </c>
      <c r="C40" s="52"/>
      <c r="D40" s="52"/>
      <c r="E40" s="52"/>
      <c r="F40" s="52"/>
      <c r="G40" s="52"/>
      <c r="H40" s="53"/>
      <c r="I40" s="52"/>
      <c r="J40" s="52"/>
      <c r="K40" s="52"/>
      <c r="L40" s="54"/>
      <c r="M40" s="54"/>
      <c r="N40" s="54"/>
    </row>
    <row r="41" spans="1:14">
      <c r="A41" s="86">
        <v>-15</v>
      </c>
      <c r="B41" s="52">
        <v>2.8E-3</v>
      </c>
      <c r="C41" s="52">
        <v>6.2E-2</v>
      </c>
      <c r="D41" s="52"/>
      <c r="E41" s="52"/>
      <c r="F41" s="52"/>
      <c r="G41" s="52"/>
      <c r="H41" s="53"/>
      <c r="I41" s="52"/>
      <c r="J41" s="52"/>
      <c r="K41" s="52"/>
      <c r="L41" s="54"/>
      <c r="M41" s="54"/>
      <c r="N41" s="54"/>
    </row>
    <row r="42" spans="1:14">
      <c r="A42" s="86">
        <v>-14</v>
      </c>
      <c r="B42" s="52">
        <v>1E-3</v>
      </c>
      <c r="C42" s="52">
        <v>4.6699999999999998E-2</v>
      </c>
      <c r="D42" s="52"/>
      <c r="E42" s="52"/>
      <c r="F42" s="52"/>
      <c r="G42" s="52"/>
      <c r="H42" s="53"/>
      <c r="I42" s="52"/>
      <c r="J42" s="52"/>
      <c r="K42" s="52"/>
      <c r="L42" s="54"/>
      <c r="M42" s="54"/>
      <c r="N42" s="54"/>
    </row>
    <row r="43" spans="1:14">
      <c r="A43" s="86">
        <v>-13</v>
      </c>
      <c r="B43" s="52">
        <v>5.9999999999999995E-4</v>
      </c>
      <c r="C43" s="52">
        <v>2.93E-2</v>
      </c>
      <c r="D43" s="52"/>
      <c r="E43" s="52"/>
      <c r="F43" s="52"/>
      <c r="G43" s="52"/>
      <c r="H43" s="53"/>
      <c r="I43" s="52"/>
      <c r="J43" s="52"/>
      <c r="K43" s="52"/>
      <c r="L43" s="54"/>
      <c r="M43" s="54"/>
      <c r="N43" s="54"/>
    </row>
    <row r="44" spans="1:14">
      <c r="A44" s="86">
        <v>-12</v>
      </c>
      <c r="B44" s="52">
        <v>2.0000000000000001E-4</v>
      </c>
      <c r="C44" s="52">
        <v>1.7299999999999999E-2</v>
      </c>
      <c r="D44" s="52"/>
      <c r="E44" s="52"/>
      <c r="F44" s="52"/>
      <c r="G44" s="52"/>
      <c r="H44" s="53"/>
      <c r="I44" s="52"/>
      <c r="J44" s="52"/>
      <c r="K44" s="52"/>
      <c r="L44" s="54"/>
      <c r="M44" s="54"/>
      <c r="N44" s="54"/>
    </row>
    <row r="45" spans="1:14">
      <c r="A45" s="86">
        <v>-11</v>
      </c>
      <c r="B45" s="52">
        <v>1E-4</v>
      </c>
      <c r="C45" s="52">
        <v>8.6999999999999994E-3</v>
      </c>
      <c r="D45" s="52"/>
      <c r="E45" s="52"/>
      <c r="F45" s="52"/>
      <c r="G45" s="52"/>
      <c r="H45" s="53"/>
      <c r="I45" s="52"/>
      <c r="J45" s="52"/>
      <c r="K45" s="52"/>
      <c r="L45" s="54"/>
      <c r="M45" s="54"/>
      <c r="N45" s="54"/>
    </row>
    <row r="46" spans="1:14">
      <c r="A46" s="86">
        <v>-10</v>
      </c>
      <c r="B46" s="52">
        <v>0</v>
      </c>
      <c r="C46" s="52">
        <v>4.7000000000000002E-3</v>
      </c>
      <c r="D46" s="52"/>
      <c r="E46" s="52"/>
      <c r="F46" s="52"/>
      <c r="G46" s="52"/>
      <c r="H46" s="53"/>
      <c r="I46" s="52"/>
      <c r="J46" s="52"/>
      <c r="K46" s="52"/>
      <c r="L46" s="54"/>
      <c r="M46" s="54"/>
      <c r="N46" s="54"/>
    </row>
    <row r="47" spans="1:14">
      <c r="A47" s="86">
        <v>-9</v>
      </c>
      <c r="B47" s="52"/>
      <c r="C47" s="52">
        <v>2E-3</v>
      </c>
      <c r="D47" s="52"/>
      <c r="E47" s="52"/>
      <c r="F47" s="52"/>
      <c r="G47" s="52"/>
      <c r="H47" s="53"/>
      <c r="I47" s="52"/>
      <c r="J47" s="52"/>
      <c r="K47" s="52"/>
      <c r="L47" s="54"/>
      <c r="M47" s="54"/>
      <c r="N47" s="54"/>
    </row>
    <row r="48" spans="1:14">
      <c r="A48" s="86">
        <v>-8</v>
      </c>
      <c r="B48" s="52"/>
      <c r="C48" s="52">
        <v>0</v>
      </c>
      <c r="D48" s="52"/>
      <c r="E48" s="52"/>
      <c r="F48" s="52"/>
      <c r="G48" s="52"/>
      <c r="H48" s="53"/>
      <c r="I48" s="52"/>
      <c r="J48" s="52"/>
      <c r="K48" s="52"/>
      <c r="L48" s="54"/>
      <c r="M48" s="54"/>
      <c r="N48" s="54"/>
    </row>
    <row r="49" spans="1:14">
      <c r="A49" s="86">
        <v>-7</v>
      </c>
      <c r="B49" s="52"/>
      <c r="C49" s="52">
        <v>0</v>
      </c>
      <c r="D49" s="52"/>
      <c r="E49" s="52"/>
      <c r="F49" s="52"/>
      <c r="G49" s="52"/>
      <c r="H49" s="53"/>
      <c r="I49" s="52"/>
      <c r="J49" s="52"/>
      <c r="K49" s="52"/>
      <c r="L49" s="54"/>
      <c r="M49" s="54"/>
      <c r="N49" s="54"/>
    </row>
    <row r="50" spans="1:14">
      <c r="A50" s="86">
        <v>-6</v>
      </c>
      <c r="B50" s="52"/>
      <c r="C50" s="52">
        <v>0</v>
      </c>
      <c r="D50" s="52"/>
      <c r="E50" s="52"/>
      <c r="F50" s="52"/>
      <c r="G50" s="52"/>
      <c r="H50" s="53"/>
      <c r="I50" s="52"/>
      <c r="J50" s="52"/>
      <c r="K50" s="52"/>
      <c r="L50" s="54"/>
      <c r="M50" s="54"/>
      <c r="N50" s="54"/>
    </row>
    <row r="51" spans="1:14">
      <c r="A51" s="86">
        <v>-5</v>
      </c>
      <c r="B51" s="52"/>
      <c r="C51" s="52"/>
      <c r="D51" s="52"/>
      <c r="E51" s="52"/>
      <c r="F51" s="52"/>
      <c r="G51" s="52"/>
      <c r="H51" s="53"/>
      <c r="I51" s="52"/>
      <c r="J51" s="52"/>
      <c r="K51" s="52"/>
      <c r="L51" s="54"/>
      <c r="M51" s="54"/>
      <c r="N51" s="54"/>
    </row>
    <row r="52" spans="1:14">
      <c r="A52" s="86">
        <v>-4</v>
      </c>
      <c r="B52" s="52"/>
      <c r="C52" s="52"/>
      <c r="D52" s="52"/>
      <c r="E52" s="52"/>
      <c r="F52" s="52"/>
      <c r="G52" s="52"/>
      <c r="H52" s="53"/>
      <c r="I52" s="52"/>
      <c r="J52" s="52"/>
      <c r="K52" s="52"/>
      <c r="L52" s="54"/>
      <c r="M52" s="54"/>
      <c r="N52" s="54"/>
    </row>
    <row r="53" spans="1:14">
      <c r="A53" s="86">
        <v>-3</v>
      </c>
      <c r="B53" s="52"/>
      <c r="C53" s="52"/>
      <c r="D53" s="52"/>
      <c r="E53" s="52"/>
      <c r="F53" s="52"/>
      <c r="G53" s="52"/>
      <c r="H53" s="53"/>
      <c r="I53" s="52"/>
      <c r="J53" s="52"/>
      <c r="K53" s="52"/>
      <c r="L53" s="54"/>
      <c r="M53" s="54"/>
      <c r="N53" s="54"/>
    </row>
    <row r="54" spans="1:14">
      <c r="A54" s="86">
        <v>-2</v>
      </c>
      <c r="B54" s="52"/>
      <c r="C54" s="52"/>
      <c r="D54" s="52"/>
      <c r="E54" s="52"/>
      <c r="F54" s="52"/>
      <c r="G54" s="52"/>
      <c r="H54" s="53"/>
      <c r="I54" s="52"/>
      <c r="J54" s="52"/>
      <c r="K54" s="52"/>
      <c r="L54" s="54"/>
      <c r="M54" s="54"/>
      <c r="N54" s="54"/>
    </row>
    <row r="55" spans="1:14">
      <c r="A55" s="86">
        <v>-1</v>
      </c>
      <c r="B55" s="52"/>
      <c r="C55" s="52"/>
      <c r="D55" s="52"/>
      <c r="E55" s="52"/>
      <c r="F55" s="52"/>
      <c r="G55" s="52"/>
      <c r="H55" s="53"/>
      <c r="I55" s="52"/>
      <c r="J55" s="52"/>
      <c r="K55" s="52"/>
      <c r="L55" s="54"/>
      <c r="M55" s="54"/>
      <c r="N55" s="54"/>
    </row>
    <row r="56" spans="1:14">
      <c r="A56" s="86">
        <v>0</v>
      </c>
      <c r="B56" s="52"/>
      <c r="C56" s="52"/>
      <c r="D56" s="52"/>
      <c r="E56" s="52"/>
      <c r="F56" s="52"/>
      <c r="G56" s="52"/>
      <c r="H56" s="53"/>
      <c r="I56" s="52"/>
      <c r="J56" s="52"/>
      <c r="K56" s="52"/>
      <c r="L56" s="54"/>
      <c r="M56" s="54"/>
      <c r="N56" s="54"/>
    </row>
    <row r="57" spans="1:14">
      <c r="A57" s="86">
        <v>1</v>
      </c>
      <c r="B57" s="52"/>
      <c r="C57" s="52"/>
      <c r="D57" s="52"/>
      <c r="E57" s="52"/>
      <c r="F57" s="52"/>
      <c r="G57" s="52"/>
      <c r="H57" s="53"/>
      <c r="I57" s="52"/>
      <c r="J57" s="52"/>
      <c r="K57" s="52"/>
      <c r="L57" s="54"/>
      <c r="M57" s="54"/>
      <c r="N57" s="54"/>
    </row>
    <row r="58" spans="1:14">
      <c r="A58" s="86">
        <v>2</v>
      </c>
      <c r="B58" s="52"/>
      <c r="C58" s="52"/>
      <c r="D58" s="52"/>
      <c r="E58" s="52"/>
      <c r="F58" s="52"/>
      <c r="G58" s="52"/>
      <c r="H58" s="53"/>
      <c r="I58" s="52"/>
      <c r="J58" s="52"/>
      <c r="K58" s="52"/>
      <c r="L58" s="54"/>
      <c r="M58" s="54"/>
      <c r="N58" s="54"/>
    </row>
    <row r="59" spans="1:14">
      <c r="A59" s="86">
        <v>3</v>
      </c>
      <c r="B59" s="52"/>
      <c r="C59" s="52"/>
      <c r="D59" s="52"/>
      <c r="E59" s="52"/>
      <c r="F59" s="52"/>
      <c r="G59" s="52"/>
      <c r="H59" s="53"/>
      <c r="I59" s="52"/>
      <c r="J59" s="52"/>
      <c r="K59" s="52"/>
      <c r="L59" s="54"/>
      <c r="M59" s="54"/>
      <c r="N59" s="54"/>
    </row>
    <row r="60" spans="1:14">
      <c r="A60" s="86">
        <v>4</v>
      </c>
      <c r="B60" s="52"/>
      <c r="C60" s="52"/>
      <c r="D60" s="52"/>
      <c r="E60" s="52"/>
      <c r="F60" s="52"/>
      <c r="G60" s="52"/>
      <c r="H60" s="53"/>
      <c r="I60" s="52"/>
      <c r="J60" s="52"/>
      <c r="K60" s="52"/>
      <c r="L60" s="54"/>
      <c r="M60" s="54"/>
      <c r="N60" s="54"/>
    </row>
    <row r="61" spans="1:14">
      <c r="A61" s="86">
        <v>5</v>
      </c>
      <c r="B61" s="52"/>
      <c r="C61" s="52"/>
      <c r="D61" s="52"/>
      <c r="E61" s="52"/>
      <c r="F61" s="52"/>
      <c r="G61" s="52"/>
      <c r="H61" s="53"/>
      <c r="I61" s="52"/>
      <c r="J61" s="52"/>
      <c r="K61" s="52"/>
      <c r="L61" s="54"/>
      <c r="M61" s="54"/>
      <c r="N61" s="54"/>
    </row>
    <row r="62" spans="1:14">
      <c r="A62" s="86">
        <v>6</v>
      </c>
      <c r="B62" s="52"/>
      <c r="C62" s="52"/>
      <c r="D62" s="52"/>
      <c r="E62" s="52"/>
      <c r="F62" s="52"/>
      <c r="G62" s="52"/>
      <c r="H62" s="53"/>
      <c r="I62" s="52"/>
      <c r="J62" s="52"/>
      <c r="K62" s="52"/>
      <c r="L62" s="54"/>
      <c r="M62" s="54"/>
      <c r="N62" s="54"/>
    </row>
    <row r="63" spans="1:14">
      <c r="A63" s="86">
        <v>7</v>
      </c>
      <c r="B63" s="52"/>
      <c r="C63" s="52"/>
      <c r="D63" s="52"/>
      <c r="E63" s="52"/>
      <c r="F63" s="52"/>
      <c r="G63" s="52"/>
      <c r="H63" s="53"/>
      <c r="I63" s="52"/>
      <c r="J63" s="52"/>
      <c r="K63" s="52"/>
      <c r="L63" s="54"/>
      <c r="M63" s="54"/>
      <c r="N63" s="54"/>
    </row>
    <row r="64" spans="1:14">
      <c r="A64" s="86">
        <v>8</v>
      </c>
      <c r="B64" s="52"/>
      <c r="C64" s="52"/>
      <c r="D64" s="52"/>
      <c r="E64" s="52"/>
      <c r="F64" s="52"/>
      <c r="G64" s="52"/>
      <c r="H64" s="53"/>
      <c r="I64" s="52"/>
      <c r="J64" s="52"/>
      <c r="K64" s="52"/>
      <c r="L64" s="54"/>
      <c r="M64" s="54"/>
      <c r="N64" s="54"/>
    </row>
    <row r="65" spans="1:14">
      <c r="A65" s="86">
        <v>9</v>
      </c>
      <c r="B65" s="52"/>
      <c r="C65" s="52"/>
      <c r="D65" s="52"/>
      <c r="E65" s="52"/>
      <c r="F65" s="52"/>
      <c r="G65" s="52"/>
      <c r="H65" s="53"/>
      <c r="I65" s="52"/>
      <c r="J65" s="52"/>
      <c r="K65" s="52"/>
      <c r="L65" s="54"/>
      <c r="M65" s="54"/>
      <c r="N65" s="54"/>
    </row>
    <row r="66" spans="1:14">
      <c r="A66" s="86">
        <v>10</v>
      </c>
      <c r="B66" s="52"/>
      <c r="C66" s="52"/>
      <c r="D66" s="52"/>
      <c r="E66" s="52"/>
      <c r="F66" s="52"/>
      <c r="G66" s="52"/>
      <c r="H66" s="53"/>
      <c r="I66" s="52"/>
      <c r="J66" s="52"/>
      <c r="K66" s="52"/>
      <c r="L66" s="54"/>
      <c r="M66" s="54"/>
      <c r="N66" s="54"/>
    </row>
    <row r="67" spans="1:14">
      <c r="A67" s="86">
        <v>11</v>
      </c>
      <c r="B67" s="52"/>
      <c r="C67" s="52"/>
      <c r="D67" s="52"/>
      <c r="E67" s="52"/>
      <c r="F67" s="52"/>
      <c r="G67" s="52"/>
      <c r="H67" s="53"/>
      <c r="I67" s="52"/>
      <c r="J67" s="52"/>
      <c r="K67" s="52"/>
      <c r="L67" s="54"/>
      <c r="M67" s="54"/>
      <c r="N67" s="54"/>
    </row>
    <row r="68" spans="1:14">
      <c r="A68" s="86">
        <v>12</v>
      </c>
      <c r="B68" s="52"/>
      <c r="C68" s="52"/>
      <c r="D68" s="52"/>
      <c r="E68" s="52"/>
      <c r="F68" s="52"/>
      <c r="G68" s="55"/>
      <c r="H68" s="52"/>
      <c r="I68" s="52"/>
      <c r="J68" s="52"/>
      <c r="K68" s="52"/>
      <c r="L68" s="54"/>
      <c r="M68" s="54"/>
      <c r="N68" s="54"/>
    </row>
    <row r="69" spans="1:14">
      <c r="A69" s="86">
        <v>13</v>
      </c>
      <c r="B69" s="52"/>
      <c r="C69" s="52"/>
      <c r="D69" s="52"/>
      <c r="E69" s="52"/>
      <c r="F69" s="52"/>
      <c r="G69" s="55"/>
      <c r="H69" s="52"/>
      <c r="I69" s="52"/>
      <c r="J69" s="52"/>
      <c r="K69" s="52"/>
      <c r="L69" s="54"/>
      <c r="M69" s="54"/>
      <c r="N69" s="54"/>
    </row>
    <row r="70" spans="1:14">
      <c r="A70" s="86">
        <v>14</v>
      </c>
      <c r="B70" s="52"/>
      <c r="C70" s="52"/>
      <c r="D70" s="52"/>
      <c r="E70" s="52"/>
      <c r="F70" s="55"/>
      <c r="G70" s="55"/>
      <c r="H70" s="52"/>
      <c r="I70" s="52"/>
      <c r="J70" s="52"/>
      <c r="K70" s="52"/>
      <c r="L70" s="54"/>
      <c r="M70" s="54"/>
      <c r="N70" s="54"/>
    </row>
    <row r="71" spans="1:14">
      <c r="A71" s="86">
        <v>15</v>
      </c>
      <c r="B71" s="52"/>
      <c r="C71" s="52"/>
      <c r="D71" s="55"/>
      <c r="E71" s="55"/>
      <c r="F71" s="55"/>
      <c r="G71" s="55"/>
      <c r="H71" s="52"/>
      <c r="I71" s="52"/>
      <c r="J71" s="52"/>
      <c r="K71" s="52"/>
      <c r="L71" s="54"/>
      <c r="M71" s="54"/>
      <c r="N71" s="54"/>
    </row>
    <row r="72" spans="1:14">
      <c r="A72" s="86">
        <v>16</v>
      </c>
      <c r="B72" s="52"/>
      <c r="C72" s="52"/>
      <c r="D72" s="55"/>
      <c r="E72" s="55"/>
      <c r="F72" s="55"/>
      <c r="G72" s="55"/>
      <c r="H72" s="52"/>
      <c r="I72" s="52"/>
      <c r="J72" s="52"/>
      <c r="K72" s="52"/>
      <c r="L72" s="54"/>
      <c r="M72" s="54"/>
      <c r="N72" s="54"/>
    </row>
    <row r="73" spans="1:14">
      <c r="A73" s="86">
        <v>17</v>
      </c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4"/>
      <c r="M73" s="54"/>
      <c r="N73" s="54"/>
    </row>
    <row r="74" spans="1:14">
      <c r="A74" s="86">
        <v>18</v>
      </c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4"/>
      <c r="M74" s="54"/>
      <c r="N74" s="54"/>
    </row>
    <row r="75" spans="1:14">
      <c r="A75" s="86">
        <v>19</v>
      </c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4"/>
      <c r="M75" s="54"/>
      <c r="N75" s="54"/>
    </row>
    <row r="76" spans="1:14">
      <c r="A76" s="86">
        <v>20</v>
      </c>
      <c r="B76" s="55"/>
      <c r="C76" s="56"/>
      <c r="D76" s="55"/>
      <c r="E76" s="55"/>
      <c r="F76" s="55"/>
      <c r="G76" s="55"/>
      <c r="H76" s="55"/>
      <c r="I76" s="55"/>
      <c r="J76" s="55"/>
      <c r="K76" s="55"/>
      <c r="L76" s="54"/>
      <c r="M76" s="54"/>
      <c r="N76" s="54"/>
    </row>
    <row r="77" spans="1:14">
      <c r="A77" s="57"/>
      <c r="B77" s="58">
        <f t="shared" ref="B77:N77" si="0">IF(SUM(B$36:B$76)=0,"",(LOG10(($A4)/INDEX(B$36:B$76,MATCH($A4,B$36:B$76,-1)))/LOG10(INDEX(B$36:B$76,MATCH($A4,B$36:B$76,-1))/INDEX(B$36:B$76,1+MATCH($A4,B$36:B$76,-1))))*(INDEX($A$36:$A$76,MATCH($A4,B$36:B$76,-1))-INDEX($A$36:$A$76,1+MATCH($A4,B$36:B$76,-1)))+INDEX($A$36:$A$76,MATCH($A4,B$36:B$76,-1)))</f>
        <v>-16.99202585831328</v>
      </c>
      <c r="C77" s="58">
        <f t="shared" si="0"/>
        <v>-11.202597345190293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</row>
    <row r="78" spans="1:14">
      <c r="A78" s="103"/>
      <c r="B78" s="103"/>
      <c r="C78" s="59"/>
      <c r="D78" s="103"/>
      <c r="E78" s="103"/>
      <c r="F78" s="103"/>
      <c r="G78" s="104"/>
      <c r="H78" s="103"/>
      <c r="I78" s="103"/>
      <c r="J78" s="103"/>
      <c r="K78" s="86"/>
      <c r="L78" s="86"/>
      <c r="M78" s="86"/>
      <c r="N78" s="86"/>
    </row>
    <row r="79" spans="1:14">
      <c r="A79" s="103"/>
      <c r="B79" s="103"/>
      <c r="C79" s="102"/>
      <c r="D79" s="103"/>
      <c r="E79" s="103"/>
      <c r="F79" s="103"/>
      <c r="G79" s="104"/>
      <c r="H79" s="103"/>
      <c r="I79" s="103"/>
      <c r="J79" s="103"/>
      <c r="K79" s="86"/>
      <c r="L79" s="86"/>
      <c r="M79" s="86"/>
      <c r="N79" s="86"/>
    </row>
    <row r="80" spans="1:14">
      <c r="A80" s="103"/>
      <c r="B80" s="103"/>
      <c r="C80" s="102"/>
      <c r="D80" s="102"/>
      <c r="E80" s="103"/>
      <c r="F80" s="103"/>
      <c r="G80" s="104"/>
      <c r="H80" s="103"/>
      <c r="I80" s="103"/>
      <c r="J80" s="103"/>
      <c r="K80" s="86"/>
      <c r="L80" s="86"/>
      <c r="M80" s="86"/>
      <c r="N80" s="86"/>
    </row>
    <row r="81" spans="1:14">
      <c r="A81" s="105"/>
      <c r="B81" s="103"/>
      <c r="C81" s="106"/>
      <c r="D81" s="106"/>
      <c r="E81" s="107"/>
      <c r="F81" s="103"/>
      <c r="G81" s="104"/>
      <c r="H81" s="103"/>
      <c r="I81" s="107"/>
      <c r="J81" s="107"/>
      <c r="K81" s="86"/>
      <c r="L81" s="86"/>
      <c r="M81" s="86"/>
      <c r="N81" s="86"/>
    </row>
    <row r="82" spans="1:14">
      <c r="A82" s="103"/>
      <c r="B82" s="103"/>
      <c r="C82" s="104"/>
      <c r="D82" s="104"/>
      <c r="E82" s="104"/>
      <c r="F82" s="103"/>
      <c r="G82" s="104"/>
      <c r="H82" s="103"/>
      <c r="I82" s="103"/>
      <c r="J82" s="103"/>
      <c r="K82" s="86"/>
      <c r="L82" s="86"/>
      <c r="M82" s="86"/>
      <c r="N82" s="86"/>
    </row>
    <row r="83" spans="1:14">
      <c r="A83" s="103"/>
      <c r="B83" s="103"/>
      <c r="C83" s="104"/>
      <c r="D83" s="104"/>
      <c r="E83" s="104"/>
      <c r="F83" s="103"/>
      <c r="G83" s="104"/>
      <c r="H83" s="103"/>
      <c r="I83" s="103"/>
      <c r="J83" s="103"/>
      <c r="K83" s="86"/>
      <c r="L83" s="86"/>
      <c r="M83" s="86"/>
      <c r="N83" s="86"/>
    </row>
    <row r="84" spans="1:14">
      <c r="A84" s="103"/>
      <c r="B84" s="103"/>
      <c r="C84" s="62"/>
      <c r="D84" s="104"/>
      <c r="E84" s="104"/>
      <c r="F84" s="103"/>
      <c r="G84" s="104"/>
      <c r="H84" s="103"/>
      <c r="I84" s="103"/>
      <c r="J84" s="103"/>
      <c r="K84" s="86"/>
      <c r="L84" s="86"/>
      <c r="M84" s="86"/>
      <c r="N84" s="86"/>
    </row>
    <row r="85" spans="1:14">
      <c r="A85" s="103"/>
      <c r="B85" s="103"/>
      <c r="C85" s="62"/>
      <c r="D85" s="104"/>
      <c r="E85" s="104"/>
      <c r="F85" s="103"/>
      <c r="G85" s="104"/>
      <c r="H85" s="103"/>
      <c r="I85" s="103"/>
      <c r="J85" s="103"/>
      <c r="K85" s="86"/>
      <c r="L85" s="86"/>
      <c r="M85" s="86"/>
      <c r="N85" s="86"/>
    </row>
    <row r="86" spans="1:14">
      <c r="A86" s="103"/>
      <c r="B86" s="103"/>
      <c r="C86" s="62"/>
      <c r="D86" s="104"/>
      <c r="E86" s="104"/>
      <c r="F86" s="103"/>
      <c r="G86" s="104"/>
      <c r="H86" s="103"/>
      <c r="I86" s="103"/>
      <c r="J86" s="103"/>
      <c r="K86" s="86"/>
      <c r="L86" s="86"/>
      <c r="M86" s="86"/>
      <c r="N86" s="86"/>
    </row>
    <row r="87" spans="1:14">
      <c r="A87" s="103"/>
      <c r="B87" s="103"/>
      <c r="C87" s="62"/>
      <c r="D87" s="104"/>
      <c r="E87" s="104"/>
      <c r="F87" s="103"/>
      <c r="G87" s="104"/>
      <c r="H87" s="103"/>
      <c r="I87" s="103"/>
      <c r="J87" s="103"/>
      <c r="K87" s="86"/>
      <c r="L87" s="86"/>
      <c r="M87" s="86"/>
      <c r="N87" s="86"/>
    </row>
    <row r="88" spans="1:14">
      <c r="A88" s="103"/>
      <c r="B88" s="103"/>
      <c r="C88" s="62"/>
      <c r="D88" s="104"/>
      <c r="E88" s="104"/>
      <c r="F88" s="103"/>
      <c r="G88" s="104"/>
      <c r="H88" s="103"/>
      <c r="I88" s="103"/>
      <c r="J88" s="103"/>
      <c r="K88" s="86"/>
      <c r="L88" s="86"/>
      <c r="M88" s="86"/>
      <c r="N88" s="86"/>
    </row>
    <row r="89" spans="1:14">
      <c r="A89" s="103"/>
      <c r="B89" s="103"/>
      <c r="C89" s="59"/>
      <c r="D89" s="103"/>
      <c r="E89" s="103"/>
      <c r="F89" s="103"/>
      <c r="G89" s="104"/>
      <c r="H89" s="103"/>
      <c r="I89" s="103"/>
      <c r="J89" s="103"/>
    </row>
    <row r="90" spans="1:14">
      <c r="A90" s="103"/>
      <c r="B90" s="103"/>
      <c r="C90" s="59"/>
      <c r="D90" s="103"/>
      <c r="E90" s="103"/>
      <c r="F90" s="103"/>
      <c r="G90" s="104"/>
      <c r="H90" s="103"/>
      <c r="I90" s="103"/>
      <c r="J90" s="10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35</vt:i4>
      </vt:variant>
    </vt:vector>
  </HeadingPairs>
  <TitlesOfParts>
    <vt:vector size="35" baseType="lpstr">
      <vt:lpstr>Coversheet_ideal</vt:lpstr>
      <vt:lpstr>Coversheet_impairment</vt:lpstr>
      <vt:lpstr>NPRACH AWGN Case1.1 Rep8 2.5us</vt:lpstr>
      <vt:lpstr>NPRACH AWGN Case1.2 Rep8 5us</vt:lpstr>
      <vt:lpstr>NPRACH AWGN Case1.3 Rep8 3.125</vt:lpstr>
      <vt:lpstr>NPRACH AWGN Case2.1 Rep32 2.5us</vt:lpstr>
      <vt:lpstr>NPRACH AWGN Case2.2 Rep32 5us</vt:lpstr>
      <vt:lpstr>NPRACH AWGN Case2.3 Rep32 3.125</vt:lpstr>
      <vt:lpstr>NPRACH EPA1 Case1.1 Rep8 2.5us</vt:lpstr>
      <vt:lpstr>NPRACH EPA1 Case1.2 Rep8 5us</vt:lpstr>
      <vt:lpstr>NPRACH EPA1 Case1.3 Rep8 3.125</vt:lpstr>
      <vt:lpstr>NPRACH EPA1 Case2.1 Rep32 2.5us</vt:lpstr>
      <vt:lpstr>NPRACH EPA1 Case2.2 Rep32 5us</vt:lpstr>
      <vt:lpstr>NPRACH EPA1 Case2.3 Rep32 3.125</vt:lpstr>
      <vt:lpstr>NPUSCH format1 Case1.1 Rep 1</vt:lpstr>
      <vt:lpstr>NPUSCH format1 Case1.2 Rep 16</vt:lpstr>
      <vt:lpstr>NPUSCH format1 Case1.3 Rep 64</vt:lpstr>
      <vt:lpstr>NPUSCH format1 Case2.1 Rep 1</vt:lpstr>
      <vt:lpstr>NPUSCH format1 Case2.2 Rep 16</vt:lpstr>
      <vt:lpstr>NPUSCH format1 Case2.3 Rep 64</vt:lpstr>
      <vt:lpstr>NPUSCH format1 Case3.1 Rep 2</vt:lpstr>
      <vt:lpstr>NPUSCH format1 Case3.2 Rep 16</vt:lpstr>
      <vt:lpstr>NPUSCH format1 Case3.3 Rep 64</vt:lpstr>
      <vt:lpstr>NPUSCH format1 Case4.1 Rep 2</vt:lpstr>
      <vt:lpstr>NPUSCH format1 Case4.2 Rep 16</vt:lpstr>
      <vt:lpstr>NPUSCH format1 Case4.3 Rep 64</vt:lpstr>
      <vt:lpstr>NPUSCH format1 Case5.1 Rep 2</vt:lpstr>
      <vt:lpstr>NPUSCH format1 Case5.2 Rep 16</vt:lpstr>
      <vt:lpstr>NPUSCH format1 Case5.3 Rep 64</vt:lpstr>
      <vt:lpstr>NPUSCH format2 Case1.1 Rep 1</vt:lpstr>
      <vt:lpstr>NPUSCH format2 Case1.2 Rep 16</vt:lpstr>
      <vt:lpstr>NPUSCH format2 Case1.3 Rep 64</vt:lpstr>
      <vt:lpstr>NPUSCH format2 Case2.1 Rep 1</vt:lpstr>
      <vt:lpstr>NPUSCH format2 Case2.2 Rep 16</vt:lpstr>
      <vt:lpstr>NPUSCH format2 Case2.3 Rep 64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lastModifiedBy>Huawei</cp:lastModifiedBy>
  <dcterms:created xsi:type="dcterms:W3CDTF">2016-06-16T04:04:26Z</dcterms:created>
  <dcterms:modified xsi:type="dcterms:W3CDTF">2016-10-10T14:17:46Z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2015_ms_pID_725343">
    <vt:lpwstr>(2)Qwo+omupq6tlvrNMKf1tF81NV9kVEC1+jGH2JyLpbAZkOzJbgrHSZ2i+CwLc7VwrZjSkQVVG
aAMv3b7VmFX/WsDiZpvQewhqdnvVxOgi1cXHV5mVR4x0SpgZZccm0G271APh9Pz5u7cvKKrT
Y1p9K9YHRMQYos/krB00U2Aygjo9Zzo07HgJx36fY1psXFieqa/bL8lTP/MFlVj6MejYBcWo
c2M8eWDpIvQEeF+ECN</vt:lpwstr>
  </property>
  <property fmtid="{D5CDD505-2E9C-101B-9397-08002B2CF9AE}" pid="4" name="_2015_ms_pID_7253431">
    <vt:lpwstr>21DMx+dgc7Cd43qwkvfsEbNdlWurvgP9wgqnLsQwZFkp24AbCgsLqw
PDir2L6Oj9quYDVnOZtT91deoRQOJEwWa+/bs8ufIymO1QV2oybGMhWCxSs4BDQIvZ+Zfb+M
OQE6q91i1vkgYHQ2uKg5mS08SAwd1Skf9QWyw0tAo22dm1aN1yTdO3yi7czSu4l6OMwPPld1
dG2ZUIOo+zmctBY9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1476077923</vt:lpwstr>
  </property>
</Properties>
</file>